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13_ncr:40009_{828AC5B3-BB10-4512-817F-508174203A81}" xr6:coauthVersionLast="45" xr6:coauthVersionMax="45" xr10:uidLastSave="{00000000-0000-0000-0000-000000000000}"/>
  <bookViews>
    <workbookView xWindow="-120" yWindow="-120" windowWidth="29040" windowHeight="17640"/>
  </bookViews>
  <sheets>
    <sheet name="Summary" sheetId="1" r:id="rId1"/>
    <sheet name="Common ICS" sheetId="2" r:id="rId2"/>
  </sheets>
  <externalReferences>
    <externalReference r:id="rId3"/>
  </externalReferences>
  <definedNames>
    <definedName name="_xlnm._FilterDatabase" localSheetId="1" hidden="1">'Common ICS'!$A$22:$V$36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5" i="2" l="1"/>
  <c r="K34" i="2"/>
  <c r="K33" i="2"/>
  <c r="K32" i="2"/>
  <c r="K31" i="2"/>
  <c r="K30" i="2"/>
  <c r="K29" i="2"/>
  <c r="K28" i="2"/>
  <c r="K27" i="2"/>
  <c r="K26" i="2"/>
  <c r="K25" i="2"/>
  <c r="K24" i="2"/>
  <c r="U21" i="2" a="1"/>
  <c r="U21" i="2"/>
  <c r="S21" i="2" a="1"/>
  <c r="S21" i="2"/>
  <c r="Q21" i="2" a="1"/>
  <c r="Q21" i="2"/>
  <c r="O21" i="2" a="1"/>
  <c r="O21" i="2"/>
  <c r="M21" i="2" a="1"/>
  <c r="M21" i="2"/>
  <c r="U20" i="2" a="1"/>
  <c r="U20" i="2"/>
  <c r="S20" i="2" a="1"/>
  <c r="S20" i="2"/>
  <c r="Q20" i="2" a="1"/>
  <c r="Q20" i="2"/>
  <c r="O20" i="2" a="1"/>
  <c r="O20" i="2"/>
  <c r="M20" i="2" a="1"/>
  <c r="M20" i="2"/>
  <c r="U19" i="2"/>
  <c r="S19" i="2"/>
  <c r="Q19" i="2"/>
  <c r="O19" i="2"/>
  <c r="M19" i="2"/>
  <c r="U18" i="2"/>
  <c r="S18" i="2"/>
  <c r="Q18" i="2"/>
  <c r="O18" i="2"/>
  <c r="M18" i="2"/>
  <c r="U17" i="2"/>
  <c r="S17" i="2"/>
  <c r="Q17" i="2"/>
  <c r="O17" i="2"/>
  <c r="M17" i="2"/>
  <c r="U16" i="2"/>
  <c r="S16" i="2"/>
  <c r="Q16" i="2"/>
  <c r="O16" i="2"/>
  <c r="M16" i="2"/>
  <c r="U15" i="2"/>
  <c r="S15" i="2"/>
  <c r="Q15" i="2"/>
  <c r="O15" i="2"/>
  <c r="M15" i="2"/>
  <c r="U14" i="2"/>
  <c r="S14" i="2"/>
  <c r="Q14" i="2"/>
  <c r="O14" i="2"/>
  <c r="M14" i="2"/>
  <c r="U13" i="2"/>
  <c r="S13" i="2"/>
  <c r="Q13" i="2"/>
  <c r="O13" i="2"/>
  <c r="M13" i="2"/>
  <c r="U12" i="2"/>
  <c r="S12" i="2"/>
  <c r="Q12" i="2"/>
  <c r="O12" i="2"/>
  <c r="M12" i="2"/>
  <c r="U11" i="2"/>
  <c r="S11" i="2"/>
  <c r="Q11" i="2"/>
  <c r="O11" i="2"/>
  <c r="M11" i="2"/>
  <c r="U10" i="2"/>
  <c r="S10" i="2"/>
  <c r="Q10" i="2"/>
  <c r="O10" i="2"/>
  <c r="M10" i="2"/>
  <c r="U8" i="2"/>
  <c r="S8" i="2"/>
  <c r="Q8" i="2"/>
  <c r="O8" i="2"/>
  <c r="M8" i="2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<sst xmlns="http://schemas.openxmlformats.org/spreadsheetml/2006/main" count="128" uniqueCount="95">
  <si>
    <t>Work plan summary:</t>
  </si>
  <si>
    <t>Completion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</si>
  <si>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</si>
  <si>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</si>
  <si>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</si>
  <si>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</si>
  <si>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</si>
  <si>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</si>
  <si>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</si>
  <si>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</si>
  <si>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</si>
  <si>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WP Title:</t>
  </si>
  <si>
    <t>Common Implementation Conformance Statement (ICS, TS 38.508-2)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</si>
  <si>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</si>
  <si>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</si>
  <si>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</si>
  <si>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</si>
  <si>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work plan section covers tasks for all SA and NSA options for any Implementation Conformance Statement (ICS) needed for all types of 5GS conformance test cases.
</t>
  </si>
  <si>
    <t>5GC/NR</t>
  </si>
  <si>
    <t>5GC/LTE</t>
  </si>
  <si>
    <t>EPC/LTE</t>
  </si>
  <si>
    <t>5GC/NR 
master</t>
  </si>
  <si>
    <t>5GC / LTE 
master</t>
  </si>
  <si>
    <t>WP Resp:</t>
  </si>
  <si>
    <t>Mohammad, Abdul Rasheed</t>
  </si>
  <si>
    <t>rasheed@MOTOROLA.COM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</si>
  <si>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</si>
  <si>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</si>
  <si>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</si>
  <si>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</si>
  <si>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</si>
  <si>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</si>
  <si>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</si>
  <si>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</si>
  <si>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</si>
  <si>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</si>
  <si>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</si>
  <si>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</si>
  <si>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</si>
  <si>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</si>
  <si>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</si>
  <si>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</si>
  <si>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</si>
  <si>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</si>
  <si>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</si>
  <si>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Phase 1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</si>
  <si>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</si>
  <si>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</si>
  <si>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</si>
  <si>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</si>
  <si>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</si>
  <si>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</si>
  <si>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</si>
  <si>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</si>
  <si>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</si>
  <si>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Phase 11</t>
  </si>
  <si>
    <t>Overall #WP items:
Phase 1 #WP items:
Phase 2 #WP items:
Phase 3 #WP items:
Phase 4 #WP items:
Phase 5 #WP items:
Phase 6 #WP items:
Phase 7 #WP items:
Phase 8 # WP items:
Phase 9 # WP items:
Phase 10 # WP items:
Phase 11 # WP items:</t>
  </si>
  <si>
    <t>Start of work plan items.  Note! Do not remove this row. Introduce new work plan rows/items below this row.</t>
  </si>
  <si>
    <t>Phase number (1,2 etc) and completion (%) per option</t>
  </si>
  <si>
    <t>TS 38.508-2 work tasks</t>
  </si>
  <si>
    <t>38.508-2</t>
  </si>
  <si>
    <t>Scope</t>
  </si>
  <si>
    <t>Define scope of TS</t>
  </si>
  <si>
    <t>References</t>
  </si>
  <si>
    <t>Define References made in TS</t>
  </si>
  <si>
    <t>Definitions, symbols and abbreviations</t>
  </si>
  <si>
    <t xml:space="preserve">Define 'Definitions, symbols and abbreviations' </t>
  </si>
  <si>
    <t>Annex A</t>
  </si>
  <si>
    <t>ICS proforma for E-UTRA/EPC Generation User Equipment</t>
  </si>
  <si>
    <t>ICS proforma</t>
  </si>
  <si>
    <t>Annex A.1</t>
  </si>
  <si>
    <t>Guidance for completing the ICS proforma</t>
  </si>
  <si>
    <t>Annex A.2</t>
  </si>
  <si>
    <t>Identification of the User Equipment</t>
  </si>
  <si>
    <t>Annex A.3</t>
  </si>
  <si>
    <t>Identification of the protocol</t>
  </si>
  <si>
    <t>Identification of protocol</t>
  </si>
  <si>
    <t>Annex A.4</t>
  </si>
  <si>
    <t>ICS proforma tables Option 2</t>
  </si>
  <si>
    <t>Define PICs</t>
  </si>
  <si>
    <t>R5-182069,
R5-183223,
R5-185161,
R5-187040,
R5-187777,
R5-192747,
R5-192746,
R5-192748,
R5-195331,
R5-197225,
R5-198963,
R5-198169,
R5-198964,
R5-199305,
R5-198349,
R5-198873,
R5-199039,
R5-200592,
R5-201123,
R5-200903,
R5-200923,
R5-200558,
R5-200969,
R5-200970,
R5-201162,
R5-202108,
R5-202709,
R5-202226,
R5-202228,
R5-202871,
R5-202591,
R5-204853,
R5-204902,
R5-204710,
R5-204904,
R5-203911,
R5-203912,
R5-204802,
R5-203914,
R5-203279,
R5-204332,
R5-203457,
R5-203463,
R5-204544,
R5-205053, R5-205695, R5-206635, R5-206636, R5-206637, R5-206310, R5-205941</t>
  </si>
  <si>
    <t>ICS proforma tables Option 3</t>
  </si>
  <si>
    <t>R5-182069,
R5-183223,
R5-185161,
R5-187040,
R5-187777,
R5-197225,
R5-198963,
R5-198169,
R5-199305,
R5-199306,
R5-198873,
R5-199039,
R5-201158,
R5-201062,
R5-200592,
R5-200598,
R5-202709,
R5-202228,
R5-202446,
R5-201923,
R5-202591,
R5-203632,
R5-204903,
R5-204759,
R5-204801,
R5-203635,
R5-204803,
R5-204804,
R5-203917,
R5-204805,
R5-204806,
R5-205053, R5-206634, R5-205695,  R5-205774, R5-206635, R5-206636, R5-206637, R5-206310</t>
  </si>
  <si>
    <t>ICS proforma tables Option 4</t>
  </si>
  <si>
    <t>R5-182069,
R5-185161</t>
  </si>
  <si>
    <t>ICS proforma tables Option 5</t>
  </si>
  <si>
    <t>ICS proforma tables Option 7</t>
  </si>
  <si>
    <t>End of work plan items.  Note! Do not remove this row. Introduce new work plan rows/items above this row.</t>
  </si>
  <si>
    <t>Opt 2: RAN5#81 (Nov-18)
Opt 5: FFS
Opt 3: RAN5#79 (May-18)
Opt 4: FFS
Opt 7: FFS</t>
  </si>
  <si>
    <t/>
  </si>
  <si>
    <t xml:space="preserve">Opt 2: RAN5#81 (Nov-18)
</t>
  </si>
  <si>
    <t xml:space="preserve">Opt 3: RAN5#79 (May-18)
</t>
  </si>
  <si>
    <t xml:space="preserve">Opt 4: FFS
</t>
  </si>
  <si>
    <t xml:space="preserve">Opt 5: FFS
</t>
  </si>
  <si>
    <t>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</si>
</sst>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5"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9" fontId="9" fillId="2" borderId="1" xfId="0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top"/>
    </xf>
    <xf numFmtId="0" fontId="11" fillId="5" borderId="4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6" borderId="1" xfId="0" applyFill="1" applyBorder="1" applyAlignment="1">
      <alignment horizontal="right" vertical="top"/>
    </xf>
    <xf numFmtId="0" fontId="0" fillId="5" borderId="4" xfId="0" applyFill="1" applyBorder="1" applyAlignment="1">
      <alignment horizontal="left" vertical="top"/>
    </xf>
    <xf numFmtId="0" fontId="12" fillId="6" borderId="1" xfId="0" applyFont="1" applyFill="1" applyBorder="1" applyAlignment="1">
      <alignment horizontal="right" vertical="top"/>
    </xf>
    <xf numFmtId="0" fontId="12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/>
    </xf>
    <xf numFmtId="0" fontId="0" fillId="5" borderId="5" xfId="0" applyFill="1" applyBorder="1" applyAlignment="1">
      <alignment horizontal="left" vertical="top"/>
    </xf>
    <xf numFmtId="0" fontId="8" fillId="6" borderId="6" xfId="0" applyFont="1" applyFill="1" applyBorder="1" applyAlignment="1">
      <alignment horizontal="center" vertical="top" wrapText="1"/>
    </xf>
    <xf numFmtId="0" fontId="0" fillId="5" borderId="7" xfId="0" applyFill="1" applyBorder="1" applyAlignment="1">
      <alignment horizontal="left" vertical="top"/>
    </xf>
    <xf numFmtId="0" fontId="8" fillId="6" borderId="1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  <xf numFmtId="0" fontId="8" fillId="6" borderId="2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top"/>
    </xf>
    <xf numFmtId="0" fontId="0" fillId="5" borderId="1" xfId="0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/>
    </xf>
    <xf numFmtId="0" fontId="0" fillId="5" borderId="11" xfId="0" applyFill="1" applyBorder="1" applyAlignment="1">
      <alignment horizontal="left" vertical="top"/>
    </xf>
    <xf numFmtId="0" fontId="13" fillId="6" borderId="0" xfId="0" applyFont="1" applyFill="1" applyAlignment="1">
      <alignment horizontal="left" vertical="top"/>
    </xf>
    <xf numFmtId="0" fontId="0" fillId="6" borderId="0" xfId="0" applyFill="1" applyAlignment="1">
      <alignment horizontal="left" vertical="top" wrapText="1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right" vertical="top"/>
    </xf>
    <xf numFmtId="0" fontId="9" fillId="6" borderId="0" xfId="0" applyFont="1" applyFill="1" applyAlignment="1">
      <alignment horizontal="center" vertical="center"/>
    </xf>
    <xf numFmtId="0" fontId="0" fillId="5" borderId="12" xfId="0" applyFill="1" applyBorder="1" applyAlignment="1">
      <alignment horizontal="left" vertical="top"/>
    </xf>
    <xf numFmtId="0" fontId="14" fillId="5" borderId="4" xfId="0" applyFont="1" applyFill="1" applyBorder="1" applyAlignment="1">
      <alignment horizontal="left" vertical="top"/>
    </xf>
    <xf numFmtId="0" fontId="15" fillId="5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8" borderId="0" xfId="0" applyFill="1" applyAlignment="1">
      <alignment horizontal="left" vertical="top"/>
    </xf>
    <xf numFmtId="0" fontId="0" fillId="5" borderId="13" xfId="0" applyFill="1" applyBorder="1" applyAlignment="1">
      <alignment horizontal="left" vertical="top"/>
    </xf>
    <xf numFmtId="0" fontId="0" fillId="6" borderId="0" xfId="0" applyFill="1" applyAlignment="1">
      <alignment horizontal="right" vertical="top" wrapText="1"/>
    </xf>
    <xf numFmtId="0" fontId="0" fillId="6" borderId="0" xfId="0" applyFill="1" applyAlignment="1">
      <alignment horizontal="right" vertical="center"/>
    </xf>
    <xf numFmtId="0" fontId="0" fillId="5" borderId="0" xfId="0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15" fillId="5" borderId="14" xfId="0" applyFont="1" applyFill="1" applyBorder="1" applyAlignment="1">
      <alignment horizontal="left" vertical="top"/>
    </xf>
    <xf numFmtId="0" fontId="16" fillId="5" borderId="14" xfId="0" applyFont="1" applyFill="1" applyBorder="1" applyAlignment="1">
      <alignment horizontal="left" vertical="top"/>
    </xf>
    <xf numFmtId="0" fontId="16" fillId="5" borderId="5" xfId="0" applyFont="1" applyFill="1" applyBorder="1" applyAlignment="1">
      <alignment horizontal="left" vertical="top"/>
    </xf>
    <xf numFmtId="0" fontId="15" fillId="5" borderId="10" xfId="0" applyFont="1" applyFill="1" applyBorder="1" applyAlignment="1">
      <alignment horizontal="left" vertical="top"/>
    </xf>
    <xf numFmtId="0" fontId="17" fillId="9" borderId="0" xfId="0" applyFont="1" applyFill="1" applyAlignment="1">
      <alignment horizontal="left" vertical="top"/>
    </xf>
    <xf numFmtId="0" fontId="17" fillId="9" borderId="0" xfId="0" applyFont="1" applyFill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1" fillId="0" borderId="8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8" fillId="10" borderId="8" xfId="0" applyFont="1" applyFill="1" applyBorder="1" applyAlignment="1">
      <alignment horizontal="center" vertical="top" wrapText="1"/>
    </xf>
    <xf numFmtId="9" fontId="19" fillId="2" borderId="8" xfId="0" applyNumberFormat="1" applyFont="1" applyFill="1" applyBorder="1" applyAlignment="1">
      <alignment horizontal="center" vertical="top"/>
    </xf>
    <xf numFmtId="0" fontId="0" fillId="5" borderId="8" xfId="0" applyFill="1" applyBorder="1" applyAlignment="1">
      <alignment horizontal="left" vertical="top"/>
    </xf>
    <xf numFmtId="1" fontId="20" fillId="2" borderId="8" xfId="0" applyNumberFormat="1" applyFont="1" applyFill="1" applyBorder="1" applyAlignment="1">
      <alignment horizontal="center" vertical="top"/>
    </xf>
    <xf numFmtId="9" fontId="20" fillId="2" borderId="8" xfId="0" applyNumberFormat="1" applyFont="1" applyFill="1" applyBorder="1" applyAlignment="1">
      <alignment horizontal="center" vertical="top"/>
    </xf>
    <xf numFmtId="0" fontId="16" fillId="5" borderId="8" xfId="0" applyFont="1" applyFill="1" applyBorder="1" applyAlignment="1">
      <alignment horizontal="left" vertical="top"/>
    </xf>
    <xf numFmtId="0" fontId="16" fillId="5" borderId="15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15" fillId="5" borderId="4" xfId="0" applyFont="1" applyFill="1" applyBorder="1" applyAlignment="1">
      <alignment horizontal="left" vertical="top"/>
    </xf>
    <xf numFmtId="0" fontId="16" fillId="5" borderId="4" xfId="0" applyFont="1" applyFill="1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6" fillId="5" borderId="2" xfId="0" applyFont="1" applyFill="1" applyBorder="1" applyAlignment="1">
      <alignment horizontal="left" vertical="top"/>
    </xf>
    <xf numFmtId="0" fontId="0" fillId="5" borderId="16" xfId="0" applyFill="1" applyBorder="1" applyAlignment="1">
      <alignment horizontal="left" vertical="top"/>
    </xf>
    <xf numFmtId="0" fontId="0" fillId="5" borderId="15" xfId="0" applyFill="1" applyBorder="1" applyAlignment="1">
      <alignment horizontal="left" vertical="top"/>
    </xf>
    <xf numFmtId="0" fontId="0" fillId="3" borderId="0" xfId="0" applyFill="1" applyAlignment="1">
      <alignment horizontal="center"/>
    </xf>
    <xf numFmtId="0" fontId="21" fillId="3" borderId="0" xfId="0" applyFont="1" applyFill="1" applyAlignment="1">
      <alignment horizontal="center" vertical="top" wrapText="1"/>
    </xf>
    <xf numFmtId="0" fontId="22" fillId="4" borderId="1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 vertical="top" wrapText="1"/>
    </xf>
    <xf numFmtId="0" fontId="13" fillId="7" borderId="0" xfId="0" applyFont="1" applyFill="1" applyAlignment="1">
      <alignment horizontal="left" vertical="top" wrapText="1"/>
    </xf>
    <xf numFmtId="0" fontId="8" fillId="6" borderId="2" xfId="0" applyFont="1" applyFill="1" applyBorder="1" applyAlignment="1">
      <alignment horizontal="center" vertical="top"/>
    </xf>
    <xf numFmtId="0" fontId="8" fillId="6" borderId="3" xfId="0" applyFont="1" applyFill="1" applyBorder="1" applyAlignment="1">
      <alignment horizontal="center" vertical="top"/>
    </xf>
    <xf numFmtId="0" fontId="8" fillId="6" borderId="4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left" vertical="top" textRotation="180"/>
    </xf>
    <xf numFmtId="0" fontId="5" fillId="5" borderId="14" xfId="0" applyFont="1" applyFill="1" applyBorder="1" applyAlignment="1">
      <alignment horizontal="left" vertical="top" textRotation="180"/>
    </xf>
    <xf numFmtId="0" fontId="5" fillId="5" borderId="24" xfId="0" applyFont="1" applyFill="1" applyBorder="1" applyAlignment="1">
      <alignment horizontal="left" vertical="top" textRotation="180"/>
    </xf>
    <xf numFmtId="0" fontId="0" fillId="6" borderId="2" xfId="0" applyFill="1" applyBorder="1" applyAlignment="1">
      <alignment horizontal="center" vertical="top" wrapText="1"/>
    </xf>
    <xf numFmtId="0" fontId="0" fillId="6" borderId="3" xfId="0" applyFill="1" applyBorder="1" applyAlignment="1">
      <alignment horizontal="center" vertical="top" wrapText="1"/>
    </xf>
    <xf numFmtId="0" fontId="12" fillId="7" borderId="12" xfId="0" applyFont="1" applyFill="1" applyBorder="1" applyAlignment="1">
      <alignment horizontal="left" vertical="top" wrapText="1"/>
    </xf>
    <xf numFmtId="0" fontId="12" fillId="7" borderId="12" xfId="0" applyFont="1" applyFill="1" applyBorder="1" applyAlignment="1">
      <alignment horizontal="left" vertical="top"/>
    </xf>
    <xf numFmtId="0" fontId="12" fillId="7" borderId="0" xfId="0" applyFont="1" applyFill="1" applyAlignment="1">
      <alignment horizontal="left" vertical="top"/>
    </xf>
    <xf numFmtId="0" fontId="11" fillId="12" borderId="16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14" xfId="0" applyFont="1" applyFill="1" applyBorder="1" applyAlignment="1">
      <alignment horizontal="center" textRotation="90"/>
    </xf>
    <xf numFmtId="0" fontId="11" fillId="13" borderId="16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14" xfId="0" applyFont="1" applyFill="1" applyBorder="1" applyAlignment="1">
      <alignment horizontal="center" textRotation="90"/>
    </xf>
    <xf numFmtId="0" fontId="11" fillId="13" borderId="16" xfId="0" applyFont="1" applyFill="1" applyBorder="1" applyAlignment="1">
      <alignment horizontal="center" textRotation="90" wrapText="1"/>
    </xf>
    <xf numFmtId="0" fontId="11" fillId="13" borderId="5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14" xfId="0" applyFont="1" applyFill="1" applyBorder="1" applyAlignment="1">
      <alignment horizontal="center" textRotation="90" wrapText="1"/>
    </xf>
    <xf numFmtId="0" fontId="11" fillId="12" borderId="16" xfId="0" applyFont="1" applyFill="1" applyBorder="1" applyAlignment="1">
      <alignment horizontal="center" textRotation="90" wrapText="1"/>
    </xf>
    <xf numFmtId="0" fontId="11" fillId="12" borderId="5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14" xfId="0" applyFont="1" applyFill="1" applyBorder="1" applyAlignment="1">
      <alignment horizontal="center" textRotation="90" wrapText="1"/>
    </xf>
    <xf numFmtId="0" fontId="12" fillId="7" borderId="2" xfId="0" applyFont="1" applyFill="1" applyBorder="1" applyAlignment="1">
      <alignment horizontal="left" vertical="top" wrapText="1"/>
    </xf>
    <xf numFmtId="0" fontId="12" fillId="7" borderId="3" xfId="0" applyFont="1" applyFill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 wrapText="1"/>
    </xf>
    <xf numFmtId="0" fontId="7" fillId="7" borderId="1" xfId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left" vertical="top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9" fontId="9" fillId="2" borderId="18" xfId="0" applyNumberFormat="1" applyFont="1" applyFill="1" applyBorder="1" applyAlignment="1">
      <alignment horizontal="center" vertical="top"/>
    </xf>
    <xf numFmtId="0" fontId="1" fillId="11" borderId="2" xfId="0" applyFont="1" applyFill="1" applyBorder="1" applyAlignment="1">
      <alignment horizontal="center" wrapText="1"/>
    </xf>
    <xf numFmtId="0" fontId="1" fillId="11" borderId="4" xfId="0" applyFont="1" applyFill="1" applyBorder="1" applyAlignment="1">
      <alignment horizontal="center" wrapText="1"/>
    </xf>
    <xf numFmtId="0" fontId="1" fillId="11" borderId="19" xfId="0" applyFont="1" applyFill="1" applyBorder="1" applyAlignment="1">
      <alignment horizontal="center" wrapText="1"/>
    </xf>
    <xf numFmtId="9" fontId="20" fillId="2" borderId="8" xfId="0" applyNumberFormat="1" applyFont="1" applyFill="1" applyBorder="1" applyAlignment="1">
      <alignment horizontal="center" vertical="top"/>
    </xf>
    <xf numFmtId="9" fontId="20" fillId="2" borderId="2" xfId="0" applyNumberFormat="1" applyFont="1" applyFill="1" applyBorder="1" applyAlignment="1">
      <alignment horizontal="center" vertical="top"/>
    </xf>
    <xf numFmtId="9" fontId="20" fillId="2" borderId="4" xfId="0" applyNumberFormat="1" applyFont="1" applyFill="1" applyBorder="1" applyAlignment="1">
      <alignment horizontal="center" vertical="top"/>
    </xf>
    <xf numFmtId="0" fontId="16" fillId="6" borderId="0" xfId="0" applyFont="1" applyFill="1" applyAlignment="1">
      <alignment horizontal="right" vertical="top" wrapText="1"/>
    </xf>
    <xf numFmtId="0" fontId="16" fillId="10" borderId="2" xfId="0" applyFont="1" applyFill="1" applyBorder="1" applyAlignment="1">
      <alignment horizontal="center" vertical="top" wrapText="1"/>
    </xf>
    <xf numFmtId="0" fontId="16" fillId="10" borderId="4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307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sheed@MOTOROLA.COM" TargetMode="External"/><Relationship Id="rId1" Type="http://schemas.openxmlformats.org/officeDocument/2006/relationships/hyperlink" Target="mailto:rasheed@MOTOROLA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27"/>
  <sheetViews>
    <sheetView tabSelected="1" zoomScaleNormal="100" workbookViewId="0">
      <selection activeCell="E21" sqref="E21"/>
    </sheetView>
  </sheetViews>
  <sheetFormatPr defaultRowHeight="15" x14ac:dyDescent="0.25"/>
  <cols>
    <col min="1" max="1" width="4.28515625" style="1" customWidth="1"/>
    <col min="2" max="2" width="20.85546875" customWidth="1"/>
    <col min="3" max="3" width="24.28515625" customWidth="1"/>
    <col min="4" max="4" width="10.140625" customWidth="1"/>
    <col min="5" max="11" width="10" customWidth="1"/>
    <col min="12" max="19" width="9.28515625" style="1" customWidth="1"/>
    <col min="20" max="20" width="5.7109375" style="1" customWidth="1"/>
    <col min="21" max="24" width="6.42578125" style="1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1" customForma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27" s="1" customFormat="1" ht="30.6" customHeight="1" x14ac:dyDescent="0.25">
      <c r="A2" s="72" t="s">
        <v>12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Y2" s="2"/>
      <c r="Z2" s="2"/>
      <c r="AA2" s="2"/>
    </row>
    <row r="3" spans="1:27" s="1" customFormat="1" ht="19.149999999999999" customHeight="1" x14ac:dyDescent="0.25">
      <c r="D3" s="73" t="s">
        <v>1</v>
      </c>
      <c r="E3" s="73"/>
      <c r="F3" s="73"/>
      <c r="G3" s="73"/>
    </row>
    <row r="4" spans="1:27" s="1" customFormat="1" x14ac:dyDescent="0.25">
      <c r="D4" s="3" t="s">
        <v>2</v>
      </c>
      <c r="E4" s="3" t="s">
        <v>3</v>
      </c>
      <c r="F4" s="3" t="s">
        <v>4</v>
      </c>
      <c r="G4" s="3" t="s">
        <v>5</v>
      </c>
    </row>
    <row r="5" spans="1:27" s="1" customFormat="1" ht="13.5" customHeight="1" x14ac:dyDescent="0.25">
      <c r="B5" s="74" t="s">
        <v>12</v>
      </c>
      <c r="C5" s="4" t="s">
        <v>6</v>
      </c>
      <c r="D5" s="5">
        <v>1</v>
      </c>
      <c r="E5" s="6">
        <v>1</v>
      </c>
      <c r="F5" s="6">
        <v>1</v>
      </c>
      <c r="G5" s="6"/>
    </row>
    <row r="6" spans="1:27" s="1" customFormat="1" ht="13.5" customHeight="1" x14ac:dyDescent="0.25">
      <c r="B6" s="75"/>
      <c r="C6" s="4" t="s">
        <v>7</v>
      </c>
      <c r="D6" s="5">
        <v>0.57307692307692304</v>
      </c>
      <c r="E6" s="6">
        <v>0.57307692307692304</v>
      </c>
      <c r="F6" s="6">
        <v>0.57307692307692304</v>
      </c>
      <c r="G6" s="6"/>
    </row>
    <row r="7" spans="1:27" s="1" customFormat="1" ht="13.5" customHeight="1" x14ac:dyDescent="0.25">
      <c r="B7" s="75"/>
      <c r="C7" s="4" t="s">
        <v>8</v>
      </c>
      <c r="D7" s="5">
        <v>1</v>
      </c>
      <c r="E7" s="6">
        <v>1</v>
      </c>
      <c r="F7" s="6">
        <v>1</v>
      </c>
      <c r="G7" s="6"/>
    </row>
    <row r="8" spans="1:27" s="1" customFormat="1" ht="13.5" customHeight="1" x14ac:dyDescent="0.25">
      <c r="B8" s="75"/>
      <c r="C8" s="4" t="s">
        <v>9</v>
      </c>
      <c r="D8" s="5">
        <v>0.57307692307692304</v>
      </c>
      <c r="E8" s="6">
        <v>0.57307692307692304</v>
      </c>
      <c r="F8" s="6">
        <v>0.57307692307692304</v>
      </c>
      <c r="G8" s="6"/>
    </row>
    <row r="9" spans="1:27" s="1" customFormat="1" ht="13.5" customHeight="1" x14ac:dyDescent="0.25">
      <c r="B9" s="76"/>
      <c r="C9" s="4" t="s">
        <v>10</v>
      </c>
      <c r="D9" s="5">
        <v>0.57307692307692304</v>
      </c>
      <c r="E9" s="6">
        <v>0.57307692307692304</v>
      </c>
      <c r="F9" s="6">
        <v>0.57307692307692304</v>
      </c>
      <c r="G9" s="6"/>
    </row>
    <row r="10" spans="1:27" s="1" customFormat="1" x14ac:dyDescent="0.25"/>
    <row r="11" spans="1:27" s="1" customFormat="1" x14ac:dyDescent="0.25"/>
    <row r="12" spans="1:27" s="1" customFormat="1" x14ac:dyDescent="0.25"/>
    <row r="13" spans="1:27" s="1" customFormat="1" x14ac:dyDescent="0.25"/>
    <row r="14" spans="1:27" s="1" customFormat="1" x14ac:dyDescent="0.25"/>
    <row r="15" spans="1:27" s="1" customFormat="1" x14ac:dyDescent="0.25"/>
    <row r="16" spans="1:27" s="1" customFormat="1" x14ac:dyDescent="0.25"/>
    <row r="17" spans="25:27" s="1" customFormat="1" x14ac:dyDescent="0.25">
      <c r="Y17"/>
      <c r="Z17"/>
      <c r="AA17"/>
    </row>
    <row r="18" spans="25:27" s="1" customFormat="1" x14ac:dyDescent="0.25">
      <c r="Y18"/>
      <c r="Z18"/>
      <c r="AA18"/>
    </row>
    <row r="19" spans="25:27" s="1" customFormat="1" x14ac:dyDescent="0.25">
      <c r="Y19"/>
      <c r="Z19"/>
      <c r="AA19"/>
    </row>
    <row r="20" spans="25:27" s="1" customFormat="1" x14ac:dyDescent="0.25">
      <c r="Y20"/>
      <c r="Z20"/>
      <c r="AA20"/>
    </row>
    <row r="21" spans="25:27" s="1" customFormat="1" x14ac:dyDescent="0.25">
      <c r="Y21"/>
      <c r="Z21"/>
      <c r="AA21"/>
    </row>
    <row r="22" spans="25:27" s="1" customFormat="1" x14ac:dyDescent="0.25">
      <c r="Y22"/>
      <c r="Z22"/>
      <c r="AA22"/>
    </row>
    <row r="23" spans="25:27" s="1" customFormat="1" x14ac:dyDescent="0.25">
      <c r="Y23"/>
      <c r="Z23"/>
      <c r="AA23"/>
    </row>
    <row r="24" spans="25:27" s="1" customFormat="1" x14ac:dyDescent="0.25">
      <c r="Y24"/>
      <c r="Z24"/>
      <c r="AA24"/>
    </row>
    <row r="25" spans="25:27" s="1" customFormat="1" x14ac:dyDescent="0.25">
      <c r="Y25"/>
      <c r="Z25"/>
      <c r="AA25"/>
    </row>
    <row r="26" spans="25:27" s="1" customFormat="1" x14ac:dyDescent="0.25">
      <c r="Y26"/>
      <c r="Z26"/>
      <c r="AA26"/>
    </row>
    <row r="27" spans="25:27" s="1" customFormat="1" x14ac:dyDescent="0.25">
      <c r="Y27"/>
      <c r="Z27"/>
      <c r="AA27"/>
    </row>
  </sheetData>
  <mergeCells count="4">
    <mergeCell ref="A1:L1"/>
    <mergeCell ref="A2:L2"/>
    <mergeCell ref="D3:G3"/>
    <mergeCell ref="B5:B9"/>
  </mergeCells>
  <conditionalFormatting sqref="D5">
    <cfRule type="expression" dxfId="306" priority="89" stopIfTrue="1">
      <formula>D5=""</formula>
    </cfRule>
    <cfRule type="expression" dxfId="305" priority="90" stopIfTrue="1">
      <formula>D5&lt;=0</formula>
    </cfRule>
    <cfRule type="expression" dxfId="304" priority="91" stopIfTrue="1">
      <formula>D5&lt;1</formula>
    </cfRule>
    <cfRule type="expression" dxfId="234" priority="92">
      <formula>D5&gt;=1</formula>
    </cfRule>
  </conditionalFormatting>
  <conditionalFormatting sqref="D5">
    <cfRule type="expression" dxfId="303" priority="93" stopIfTrue="1">
      <formula>D5=""</formula>
    </cfRule>
    <cfRule type="expression" dxfId="302" priority="94" stopIfTrue="1">
      <formula>D5&lt;=0</formula>
    </cfRule>
    <cfRule type="expression" dxfId="301" priority="95" stopIfTrue="1">
      <formula>D5&lt;1</formula>
    </cfRule>
    <cfRule type="expression" dxfId="233" priority="96">
      <formula>D5&gt;=1</formula>
    </cfRule>
  </conditionalFormatting>
  <conditionalFormatting sqref="E5">
    <cfRule type="expression" dxfId="300" priority="81" stopIfTrue="1">
      <formula>E5=""</formula>
    </cfRule>
    <cfRule type="expression" dxfId="299" priority="82" stopIfTrue="1">
      <formula>E5&lt;=0</formula>
    </cfRule>
    <cfRule type="expression" dxfId="298" priority="83" stopIfTrue="1">
      <formula>E5&lt;1</formula>
    </cfRule>
    <cfRule type="expression" dxfId="232" priority="84">
      <formula>E5&gt;=1</formula>
    </cfRule>
  </conditionalFormatting>
  <conditionalFormatting sqref="E5">
    <cfRule type="expression" dxfId="297" priority="85" stopIfTrue="1">
      <formula>E5=""</formula>
    </cfRule>
    <cfRule type="expression" dxfId="296" priority="86" stopIfTrue="1">
      <formula>E5&lt;=0</formula>
    </cfRule>
    <cfRule type="expression" dxfId="295" priority="87" stopIfTrue="1">
      <formula>E5&lt;1</formula>
    </cfRule>
    <cfRule type="expression" dxfId="231" priority="88">
      <formula>E5&gt;=1</formula>
    </cfRule>
  </conditionalFormatting>
  <conditionalFormatting sqref="D6">
    <cfRule type="expression" dxfId="294" priority="73" stopIfTrue="1">
      <formula>D6=""</formula>
    </cfRule>
    <cfRule type="expression" dxfId="293" priority="74" stopIfTrue="1">
      <formula>D6&lt;=0</formula>
    </cfRule>
    <cfRule type="expression" dxfId="292" priority="75" stopIfTrue="1">
      <formula>D6&lt;1</formula>
    </cfRule>
    <cfRule type="expression" dxfId="230" priority="76">
      <formula>D6&gt;=1</formula>
    </cfRule>
  </conditionalFormatting>
  <conditionalFormatting sqref="D6">
    <cfRule type="expression" dxfId="291" priority="77" stopIfTrue="1">
      <formula>D6=""</formula>
    </cfRule>
    <cfRule type="expression" dxfId="290" priority="78" stopIfTrue="1">
      <formula>D6&lt;=0</formula>
    </cfRule>
    <cfRule type="expression" dxfId="289" priority="79" stopIfTrue="1">
      <formula>D6&lt;1</formula>
    </cfRule>
    <cfRule type="expression" dxfId="229" priority="80">
      <formula>D6&gt;=1</formula>
    </cfRule>
  </conditionalFormatting>
  <conditionalFormatting sqref="D8:D9">
    <cfRule type="expression" dxfId="288" priority="65" stopIfTrue="1">
      <formula>D8=""</formula>
    </cfRule>
    <cfRule type="expression" dxfId="287" priority="66" stopIfTrue="1">
      <formula>D8&lt;=0</formula>
    </cfRule>
    <cfRule type="expression" dxfId="286" priority="67" stopIfTrue="1">
      <formula>D8&lt;1</formula>
    </cfRule>
    <cfRule type="expression" dxfId="228" priority="68">
      <formula>D8&gt;=1</formula>
    </cfRule>
  </conditionalFormatting>
  <conditionalFormatting sqref="D8:D9">
    <cfRule type="expression" dxfId="285" priority="69" stopIfTrue="1">
      <formula>D8=""</formula>
    </cfRule>
    <cfRule type="expression" dxfId="284" priority="70" stopIfTrue="1">
      <formula>D8&lt;=0</formula>
    </cfRule>
    <cfRule type="expression" dxfId="283" priority="71" stopIfTrue="1">
      <formula>D8&lt;1</formula>
    </cfRule>
    <cfRule type="expression" dxfId="227" priority="72">
      <formula>D8&gt;=1</formula>
    </cfRule>
  </conditionalFormatting>
  <conditionalFormatting sqref="G5">
    <cfRule type="expression" dxfId="282" priority="57" stopIfTrue="1">
      <formula>G5=""</formula>
    </cfRule>
    <cfRule type="expression" dxfId="281" priority="58" stopIfTrue="1">
      <formula>G5&lt;=0</formula>
    </cfRule>
    <cfRule type="expression" dxfId="280" priority="59" stopIfTrue="1">
      <formula>G5&lt;1</formula>
    </cfRule>
    <cfRule type="expression" dxfId="226" priority="60">
      <formula>G5&gt;=1</formula>
    </cfRule>
  </conditionalFormatting>
  <conditionalFormatting sqref="G5">
    <cfRule type="expression" dxfId="279" priority="61" stopIfTrue="1">
      <formula>G5=""</formula>
    </cfRule>
    <cfRule type="expression" dxfId="278" priority="62" stopIfTrue="1">
      <formula>G5&lt;=0</formula>
    </cfRule>
    <cfRule type="expression" dxfId="277" priority="63" stopIfTrue="1">
      <formula>G5&lt;1</formula>
    </cfRule>
    <cfRule type="expression" dxfId="225" priority="64">
      <formula>G5&gt;=1</formula>
    </cfRule>
  </conditionalFormatting>
  <conditionalFormatting sqref="D7">
    <cfRule type="expression" dxfId="276" priority="49" stopIfTrue="1">
      <formula>D7=""</formula>
    </cfRule>
    <cfRule type="expression" dxfId="275" priority="50" stopIfTrue="1">
      <formula>D7&lt;=0</formula>
    </cfRule>
    <cfRule type="expression" dxfId="274" priority="51" stopIfTrue="1">
      <formula>D7&lt;1</formula>
    </cfRule>
    <cfRule type="expression" dxfId="224" priority="52">
      <formula>D7&gt;=1</formula>
    </cfRule>
  </conditionalFormatting>
  <conditionalFormatting sqref="D7">
    <cfRule type="expression" dxfId="273" priority="53" stopIfTrue="1">
      <formula>D7=""</formula>
    </cfRule>
    <cfRule type="expression" dxfId="272" priority="54" stopIfTrue="1">
      <formula>D7&lt;=0</formula>
    </cfRule>
    <cfRule type="expression" dxfId="271" priority="55" stopIfTrue="1">
      <formula>D7&lt;1</formula>
    </cfRule>
    <cfRule type="expression" dxfId="223" priority="56">
      <formula>D7&gt;=1</formula>
    </cfRule>
  </conditionalFormatting>
  <conditionalFormatting sqref="F5">
    <cfRule type="expression" dxfId="270" priority="41" stopIfTrue="1">
      <formula>F5=""</formula>
    </cfRule>
    <cfRule type="expression" dxfId="269" priority="42" stopIfTrue="1">
      <formula>F5&lt;=0</formula>
    </cfRule>
    <cfRule type="expression" dxfId="268" priority="43" stopIfTrue="1">
      <formula>F5&lt;1</formula>
    </cfRule>
    <cfRule type="expression" dxfId="222" priority="44">
      <formula>F5&gt;=1</formula>
    </cfRule>
  </conditionalFormatting>
  <conditionalFormatting sqref="F5">
    <cfRule type="expression" dxfId="267" priority="45" stopIfTrue="1">
      <formula>F5=""</formula>
    </cfRule>
    <cfRule type="expression" dxfId="266" priority="46" stopIfTrue="1">
      <formula>F5&lt;=0</formula>
    </cfRule>
    <cfRule type="expression" dxfId="265" priority="47" stopIfTrue="1">
      <formula>F5&lt;1</formula>
    </cfRule>
    <cfRule type="expression" dxfId="221" priority="48">
      <formula>F5&gt;=1</formula>
    </cfRule>
  </conditionalFormatting>
  <conditionalFormatting sqref="E6">
    <cfRule type="expression" dxfId="264" priority="33" stopIfTrue="1">
      <formula>E6=""</formula>
    </cfRule>
    <cfRule type="expression" dxfId="263" priority="34" stopIfTrue="1">
      <formula>E6&lt;=0</formula>
    </cfRule>
    <cfRule type="expression" dxfId="262" priority="35" stopIfTrue="1">
      <formula>E6&lt;1</formula>
    </cfRule>
    <cfRule type="expression" dxfId="220" priority="36">
      <formula>E6&gt;=1</formula>
    </cfRule>
  </conditionalFormatting>
  <conditionalFormatting sqref="E6">
    <cfRule type="expression" dxfId="261" priority="37" stopIfTrue="1">
      <formula>E6=""</formula>
    </cfRule>
    <cfRule type="expression" dxfId="260" priority="38" stopIfTrue="1">
      <formula>E6&lt;=0</formula>
    </cfRule>
    <cfRule type="expression" dxfId="259" priority="39" stopIfTrue="1">
      <formula>E6&lt;1</formula>
    </cfRule>
    <cfRule type="expression" dxfId="219" priority="40">
      <formula>E6&gt;=1</formula>
    </cfRule>
  </conditionalFormatting>
  <conditionalFormatting sqref="G6:G9">
    <cfRule type="expression" dxfId="258" priority="25" stopIfTrue="1">
      <formula>G6=""</formula>
    </cfRule>
    <cfRule type="expression" dxfId="257" priority="26" stopIfTrue="1">
      <formula>G6&lt;=0</formula>
    </cfRule>
    <cfRule type="expression" dxfId="256" priority="27" stopIfTrue="1">
      <formula>G6&lt;1</formula>
    </cfRule>
    <cfRule type="expression" dxfId="218" priority="28">
      <formula>G6&gt;=1</formula>
    </cfRule>
  </conditionalFormatting>
  <conditionalFormatting sqref="G6:G9">
    <cfRule type="expression" dxfId="255" priority="29" stopIfTrue="1">
      <formula>G6=""</formula>
    </cfRule>
    <cfRule type="expression" dxfId="254" priority="30" stopIfTrue="1">
      <formula>G6&lt;=0</formula>
    </cfRule>
    <cfRule type="expression" dxfId="253" priority="31" stopIfTrue="1">
      <formula>G6&lt;1</formula>
    </cfRule>
    <cfRule type="expression" dxfId="217" priority="32">
      <formula>G6&gt;=1</formula>
    </cfRule>
  </conditionalFormatting>
  <conditionalFormatting sqref="F6">
    <cfRule type="expression" dxfId="252" priority="17" stopIfTrue="1">
      <formula>F6=""</formula>
    </cfRule>
    <cfRule type="expression" dxfId="251" priority="18" stopIfTrue="1">
      <formula>F6&lt;=0</formula>
    </cfRule>
    <cfRule type="expression" dxfId="250" priority="19" stopIfTrue="1">
      <formula>F6&lt;1</formula>
    </cfRule>
    <cfRule type="expression" dxfId="216" priority="20">
      <formula>F6&gt;=1</formula>
    </cfRule>
  </conditionalFormatting>
  <conditionalFormatting sqref="F6">
    <cfRule type="expression" dxfId="249" priority="21" stopIfTrue="1">
      <formula>F6=""</formula>
    </cfRule>
    <cfRule type="expression" dxfId="248" priority="22" stopIfTrue="1">
      <formula>F6&lt;=0</formula>
    </cfRule>
    <cfRule type="expression" dxfId="247" priority="23" stopIfTrue="1">
      <formula>F6&lt;1</formula>
    </cfRule>
    <cfRule type="expression" dxfId="215" priority="24">
      <formula>F6&gt;=1</formula>
    </cfRule>
  </conditionalFormatting>
  <conditionalFormatting sqref="E7:E9">
    <cfRule type="expression" dxfId="246" priority="9" stopIfTrue="1">
      <formula>E7=""</formula>
    </cfRule>
    <cfRule type="expression" dxfId="245" priority="10" stopIfTrue="1">
      <formula>E7&lt;=0</formula>
    </cfRule>
    <cfRule type="expression" dxfId="244" priority="11" stopIfTrue="1">
      <formula>E7&lt;1</formula>
    </cfRule>
    <cfRule type="expression" dxfId="214" priority="12">
      <formula>E7&gt;=1</formula>
    </cfRule>
  </conditionalFormatting>
  <conditionalFormatting sqref="E7:E9">
    <cfRule type="expression" dxfId="243" priority="13" stopIfTrue="1">
      <formula>E7=""</formula>
    </cfRule>
    <cfRule type="expression" dxfId="242" priority="14" stopIfTrue="1">
      <formula>E7&lt;=0</formula>
    </cfRule>
    <cfRule type="expression" dxfId="241" priority="15" stopIfTrue="1">
      <formula>E7&lt;1</formula>
    </cfRule>
    <cfRule type="expression" dxfId="213" priority="16">
      <formula>E7&gt;=1</formula>
    </cfRule>
  </conditionalFormatting>
  <conditionalFormatting sqref="F7:F9">
    <cfRule type="expression" dxfId="240" priority="1" stopIfTrue="1">
      <formula>F7=""</formula>
    </cfRule>
    <cfRule type="expression" dxfId="239" priority="2" stopIfTrue="1">
      <formula>F7&lt;=0</formula>
    </cfRule>
    <cfRule type="expression" dxfId="238" priority="3" stopIfTrue="1">
      <formula>F7&lt;1</formula>
    </cfRule>
    <cfRule type="expression" dxfId="212" priority="4">
      <formula>F7&gt;=1</formula>
    </cfRule>
  </conditionalFormatting>
  <conditionalFormatting sqref="F7:F9">
    <cfRule type="expression" dxfId="237" priority="5" stopIfTrue="1">
      <formula>F7=""</formula>
    </cfRule>
    <cfRule type="expression" dxfId="236" priority="6" stopIfTrue="1">
      <formula>F7&lt;=0</formula>
    </cfRule>
    <cfRule type="expression" dxfId="235" priority="7" stopIfTrue="1">
      <formula>F7&lt;1</formula>
    </cfRule>
    <cfRule type="expression" dxfId="211" priority="8">
      <formula>F7&gt;=1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outlinePr summaryBelow="0"/>
  </sheetPr>
  <dimension ref="A1:X70"/>
  <sheetViews>
    <sheetView zoomScale="80" zoomScaleNormal="80" workbookViewId="0">
      <pane xSplit="4" ySplit="22" topLeftCell="E23" activePane="bottomRight" state="frozen"/>
      <selection pane="topRight" activeCell="E1" sqref="E1"/>
      <selection pane="bottomLeft" activeCell="A14" sqref="A14"/>
      <selection pane="bottomRight" activeCell="A23" sqref="A23"/>
    </sheetView>
  </sheetViews>
  <sheetFormatPr defaultColWidth="12.7109375" defaultRowHeight="15" outlineLevelRow="1" x14ac:dyDescent="0.25"/>
  <cols>
    <col min="1" max="1" width="10" style="36" customWidth="1"/>
    <col min="2" max="2" width="10.42578125" style="36" customWidth="1"/>
    <col min="3" max="3" width="11.85546875" style="36" customWidth="1"/>
    <col min="4" max="4" width="27.42578125" style="36" customWidth="1"/>
    <col min="5" max="5" width="28.28515625" style="36" customWidth="1"/>
    <col min="6" max="6" width="13" style="36" customWidth="1"/>
    <col min="7" max="7" width="22" style="67" customWidth="1"/>
    <col min="8" max="8" width="12.7109375" style="36" customWidth="1"/>
    <col min="9" max="9" width="31.85546875" style="36" customWidth="1"/>
    <col min="10" max="10" width="5" style="36" customWidth="1"/>
    <col min="11" max="11" width="8.28515625" style="36" customWidth="1"/>
    <col min="12" max="12" width="0.42578125" style="24" customWidth="1"/>
    <col min="13" max="13" width="2.140625" style="36" customWidth="1"/>
    <col min="14" max="14" width="5.42578125" style="36" customWidth="1"/>
    <col min="15" max="15" width="2.140625" style="36" customWidth="1"/>
    <col min="16" max="16" width="5.42578125" style="36" customWidth="1"/>
    <col min="17" max="17" width="2.140625" style="36" customWidth="1"/>
    <col min="18" max="18" width="5.42578125" style="36" customWidth="1"/>
    <col min="19" max="19" width="2.140625" style="36" customWidth="1"/>
    <col min="20" max="20" width="5.42578125" style="36" customWidth="1"/>
    <col min="21" max="21" width="2.140625" style="36" customWidth="1"/>
    <col min="22" max="22" width="5.42578125" style="36" customWidth="1"/>
    <col min="23" max="23" width="0.28515625" style="24" customWidth="1"/>
    <col min="24" max="24" width="2.28515625" style="66" customWidth="1"/>
    <col min="25" max="248" width="9.140625" style="9" customWidth="1"/>
    <col min="249" max="249" width="10" style="9" customWidth="1"/>
    <col min="250" max="250" width="10.42578125" style="9" customWidth="1"/>
    <col min="251" max="251" width="11.85546875" style="9" customWidth="1"/>
    <col min="252" max="252" width="27.42578125" style="9" customWidth="1"/>
    <col min="253" max="253" width="28.28515625" style="9" customWidth="1"/>
    <col min="254" max="254" width="13" style="9" customWidth="1"/>
    <col min="255" max="255" width="22" style="9" customWidth="1"/>
    <col min="256" max="16384" width="12.7109375" style="9"/>
  </cols>
  <sheetData>
    <row r="1" spans="1:24" ht="24.75" customHeight="1" x14ac:dyDescent="0.25">
      <c r="A1" s="77" t="s">
        <v>11</v>
      </c>
      <c r="B1" s="78" t="s">
        <v>12</v>
      </c>
      <c r="C1" s="78"/>
      <c r="D1" s="78"/>
      <c r="E1" s="78"/>
      <c r="F1" s="78"/>
      <c r="G1" s="78"/>
      <c r="H1" s="78"/>
      <c r="I1" s="78"/>
      <c r="J1" s="78"/>
      <c r="K1" s="78"/>
      <c r="L1" s="7"/>
      <c r="M1" s="79" t="s">
        <v>13</v>
      </c>
      <c r="N1" s="80"/>
      <c r="O1" s="80"/>
      <c r="P1" s="80"/>
      <c r="Q1" s="80"/>
      <c r="R1" s="80"/>
      <c r="S1" s="80"/>
      <c r="T1" s="80"/>
      <c r="U1" s="80"/>
      <c r="V1" s="81"/>
      <c r="W1" s="8"/>
      <c r="X1" s="82" t="s">
        <v>14</v>
      </c>
    </row>
    <row r="2" spans="1:24" ht="31.5" customHeight="1" outlineLevel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"/>
      <c r="M2" s="85" t="s">
        <v>15</v>
      </c>
      <c r="N2" s="86"/>
      <c r="O2" s="86"/>
      <c r="P2" s="86"/>
      <c r="Q2" s="86"/>
      <c r="R2" s="86"/>
      <c r="S2" s="86"/>
      <c r="T2" s="86"/>
      <c r="U2" s="86"/>
      <c r="V2" s="86"/>
      <c r="W2" s="8"/>
      <c r="X2" s="83"/>
    </row>
    <row r="3" spans="1:24" ht="47.25" customHeight="1" outlineLevel="1" x14ac:dyDescent="0.25">
      <c r="A3" s="10" t="s">
        <v>16</v>
      </c>
      <c r="B3" s="87" t="s">
        <v>17</v>
      </c>
      <c r="C3" s="88"/>
      <c r="D3" s="88"/>
      <c r="E3" s="88"/>
      <c r="F3" s="88"/>
      <c r="G3" s="89"/>
      <c r="H3" s="89"/>
      <c r="I3" s="89"/>
      <c r="J3" s="89"/>
      <c r="K3" s="89"/>
      <c r="L3" s="11"/>
      <c r="M3" s="90" t="s">
        <v>18</v>
      </c>
      <c r="N3" s="91"/>
      <c r="O3" s="94" t="s">
        <v>19</v>
      </c>
      <c r="P3" s="95"/>
      <c r="Q3" s="90" t="s">
        <v>20</v>
      </c>
      <c r="R3" s="91"/>
      <c r="S3" s="98" t="s">
        <v>21</v>
      </c>
      <c r="T3" s="99"/>
      <c r="U3" s="102" t="s">
        <v>22</v>
      </c>
      <c r="V3" s="103"/>
      <c r="W3" s="8"/>
      <c r="X3" s="83"/>
    </row>
    <row r="4" spans="1:24" ht="18.75" customHeight="1" outlineLevel="1" thickBot="1" x14ac:dyDescent="0.3">
      <c r="A4" s="12" t="s">
        <v>23</v>
      </c>
      <c r="B4" s="106" t="s">
        <v>24</v>
      </c>
      <c r="C4" s="107"/>
      <c r="D4" s="108"/>
      <c r="E4" s="109" t="s">
        <v>25</v>
      </c>
      <c r="F4" s="110"/>
      <c r="G4" s="13"/>
      <c r="H4" s="14"/>
      <c r="I4" s="14"/>
      <c r="J4" s="14"/>
      <c r="K4" s="14"/>
      <c r="L4" s="15"/>
      <c r="M4" s="92"/>
      <c r="N4" s="93"/>
      <c r="O4" s="96"/>
      <c r="P4" s="97"/>
      <c r="Q4" s="92"/>
      <c r="R4" s="93"/>
      <c r="S4" s="100"/>
      <c r="T4" s="101"/>
      <c r="U4" s="104"/>
      <c r="V4" s="105"/>
      <c r="W4" s="8"/>
      <c r="X4" s="83"/>
    </row>
    <row r="5" spans="1:24" ht="18.75" customHeight="1" outlineLevel="1" x14ac:dyDescent="0.25">
      <c r="A5" s="12" t="s">
        <v>26</v>
      </c>
      <c r="B5" s="106" t="s">
        <v>24</v>
      </c>
      <c r="C5" s="107"/>
      <c r="D5" s="108"/>
      <c r="E5" s="109" t="s">
        <v>25</v>
      </c>
      <c r="F5" s="110"/>
      <c r="G5" s="13"/>
      <c r="H5" s="14"/>
      <c r="I5" s="14"/>
      <c r="J5" s="14"/>
      <c r="K5" s="16"/>
      <c r="L5" s="17"/>
      <c r="M5" s="111" t="s">
        <v>27</v>
      </c>
      <c r="N5" s="112"/>
      <c r="O5" s="112"/>
      <c r="P5" s="113"/>
      <c r="Q5" s="111" t="s">
        <v>28</v>
      </c>
      <c r="R5" s="112"/>
      <c r="S5" s="112"/>
      <c r="T5" s="112"/>
      <c r="U5" s="112"/>
      <c r="V5" s="114"/>
      <c r="W5" s="8"/>
      <c r="X5" s="83"/>
    </row>
    <row r="6" spans="1:24" ht="47.25" customHeight="1" x14ac:dyDescent="0.3">
      <c r="A6" s="18" t="s">
        <v>29</v>
      </c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  <c r="G6" s="18" t="s">
        <v>35</v>
      </c>
      <c r="H6" s="20" t="s">
        <v>36</v>
      </c>
      <c r="I6" s="20" t="s">
        <v>37</v>
      </c>
      <c r="J6" s="21" t="s">
        <v>38</v>
      </c>
      <c r="K6" s="22" t="s">
        <v>39</v>
      </c>
      <c r="L6" s="23"/>
      <c r="M6" s="116" t="s">
        <v>40</v>
      </c>
      <c r="N6" s="117"/>
      <c r="O6" s="116" t="s">
        <v>41</v>
      </c>
      <c r="P6" s="117"/>
      <c r="Q6" s="116" t="s">
        <v>42</v>
      </c>
      <c r="R6" s="117"/>
      <c r="S6" s="116" t="s">
        <v>43</v>
      </c>
      <c r="T6" s="117"/>
      <c r="U6" s="116" t="s">
        <v>44</v>
      </c>
      <c r="V6" s="118"/>
      <c r="W6" s="11"/>
      <c r="X6" s="83"/>
    </row>
    <row r="7" spans="1:24" ht="15" customHeight="1" outlineLevel="1" x14ac:dyDescent="0.25">
      <c r="A7" s="24"/>
      <c r="B7" s="11"/>
      <c r="C7" s="11"/>
      <c r="D7" s="11"/>
      <c r="E7" s="11"/>
      <c r="F7" s="11"/>
      <c r="G7" s="25"/>
      <c r="H7" s="11"/>
      <c r="I7" s="11"/>
      <c r="J7" s="7"/>
      <c r="K7" s="26"/>
      <c r="L7" s="15"/>
      <c r="M7" s="15"/>
      <c r="N7" s="15"/>
      <c r="O7" s="15"/>
      <c r="P7" s="15"/>
      <c r="Q7" s="15"/>
      <c r="R7" s="15"/>
      <c r="S7" s="15"/>
      <c r="T7" s="15"/>
      <c r="U7" s="15"/>
      <c r="V7" s="27"/>
      <c r="W7" s="11"/>
      <c r="X7" s="84"/>
    </row>
    <row r="8" spans="1:24" ht="18.75" customHeight="1" outlineLevel="1" x14ac:dyDescent="0.25">
      <c r="A8" s="28"/>
      <c r="B8" s="28"/>
      <c r="C8" s="28"/>
      <c r="D8" s="28"/>
      <c r="E8" s="28"/>
      <c r="F8" s="28"/>
      <c r="G8" s="29"/>
      <c r="H8" s="30"/>
      <c r="I8" s="31"/>
      <c r="J8" s="31"/>
      <c r="K8" s="32" t="s">
        <v>2</v>
      </c>
      <c r="L8" s="33"/>
      <c r="M8" s="115">
        <f>IF(SUMPRODUCT(--(N$22:N$36&lt;&gt;""),$J$22:$J$36),SUMPRODUCT(--(N$22:N$36 &lt;&gt;""),$J$22:$J$36,N$22:N$36)/SUMPRODUCT(--(N$22:N$36 &lt;&gt;""),$J$22:$J$36),"")</f>
        <v>1</v>
      </c>
      <c r="N8" s="115"/>
      <c r="O8" s="115">
        <f>IF(SUMPRODUCT(--(P$22:P$36&lt;&gt;""),$J$22:$J$36),SUMPRODUCT(--(P$22:P$36 &lt;&gt;""),$J$22:$J$36,P$22:P$36)/SUMPRODUCT(--(P$22:P$36 &lt;&gt;""),$J$22:$J$36),"")</f>
        <v>0.57307692307692304</v>
      </c>
      <c r="P8" s="115"/>
      <c r="Q8" s="115">
        <f>IF(SUMPRODUCT(--(R$22:R$36&lt;&gt;""),$J$22:$J$36),SUMPRODUCT(--(R$22:R$36 &lt;&gt;""),$J$22:$J$36,R$22:R$36)/SUMPRODUCT(--(R$22:R$36 &lt;&gt;""),$J$22:$J$36),"")</f>
        <v>1</v>
      </c>
      <c r="R8" s="115"/>
      <c r="S8" s="115">
        <f>IF(SUMPRODUCT(--(T$22:T$36&lt;&gt;""),$J$22:$J$36),SUMPRODUCT(--(T$22:T$36 &lt;&gt;""),$J$22:$J$36,T$22:T$36)/SUMPRODUCT(--(T$22:T$36 &lt;&gt;""),$J$22:$J$36),"")</f>
        <v>0.57307692307692304</v>
      </c>
      <c r="T8" s="115"/>
      <c r="U8" s="115">
        <f>IF(SUMPRODUCT(--(V$22:V$36&lt;&gt;""),$J$22:$J$36),SUMPRODUCT(--(V$22:V$36 &lt;&gt;""),$J$22:$J$36,V$22:V$36)/SUMPRODUCT(--(V$22:V$36 &lt;&gt;""),$J$22:$J$36),"")</f>
        <v>0.57307692307692304</v>
      </c>
      <c r="V8" s="115"/>
      <c r="W8" s="34"/>
      <c r="X8" s="35"/>
    </row>
    <row r="9" spans="1:24" ht="5.25" customHeight="1" outlineLevel="1" x14ac:dyDescent="0.25">
      <c r="A9" s="28"/>
      <c r="B9" s="28"/>
      <c r="C9" s="28"/>
      <c r="D9" s="28"/>
      <c r="E9" s="28"/>
      <c r="F9" s="28"/>
      <c r="G9" s="29"/>
      <c r="H9" s="30"/>
      <c r="I9" s="31"/>
      <c r="J9" s="31"/>
      <c r="K9" s="30"/>
      <c r="L9" s="23"/>
      <c r="M9" s="37"/>
      <c r="N9" s="37"/>
      <c r="O9" s="37"/>
      <c r="P9" s="37"/>
      <c r="Q9" s="37"/>
      <c r="R9" s="37"/>
      <c r="S9" s="37"/>
      <c r="T9" s="37"/>
      <c r="U9" s="37"/>
      <c r="V9" s="37"/>
      <c r="W9" s="34"/>
      <c r="X9" s="35"/>
    </row>
    <row r="10" spans="1:24" ht="15.75" customHeight="1" outlineLevel="1" x14ac:dyDescent="0.25">
      <c r="A10" s="28"/>
      <c r="B10" s="28"/>
      <c r="C10" s="28"/>
      <c r="D10" s="28"/>
      <c r="E10" s="28"/>
      <c r="F10" s="28"/>
      <c r="G10" s="29"/>
      <c r="H10" s="30"/>
      <c r="I10" s="31"/>
      <c r="J10" s="31"/>
      <c r="K10" s="30" t="s">
        <v>45</v>
      </c>
      <c r="L10" s="7"/>
      <c r="M10" s="119">
        <f>IF(SUMPRODUCT(--(N$22:N$36&lt;&gt;""),--(M$22:M$36=1),$J$22:$J$36)&gt;0,SUMPRODUCT(--(M$22:M$36=1),--(N$22:N$36 &lt;&gt;""),$J$22:$J$36,N$22:N$36)/SUMPRODUCT(--(N$22:N$36 &lt;&gt;""),--(M$22:M$36=1),$J$22:$J$36),"")</f>
        <v>1</v>
      </c>
      <c r="N10" s="119"/>
      <c r="O10" s="119">
        <f>IF(SUMPRODUCT(--(P$22:P$36&lt;&gt;""),--(O$22:O$36=1),$J$22:$J$36)&gt;0,SUMPRODUCT(--(O$22:O$36=1),--(P$22:P$36 &lt;&gt;""),$J$22:$J$36,P$22:P$36)/SUMPRODUCT(--(P$22:P$36 &lt;&gt;""),--(O$22:O$36=1),$J$22:$J$36),"")</f>
        <v>0.57307692307692304</v>
      </c>
      <c r="P10" s="119"/>
      <c r="Q10" s="119">
        <f>IF(SUMPRODUCT(--(R$22:R$36&lt;&gt;""),--(Q$22:Q$36=1),$J$22:$J$36)&gt;0,SUMPRODUCT(--(Q$22:Q$36=1),--(R$22:R$36 &lt;&gt;""),$J$22:$J$36,R$22:R$36)/SUMPRODUCT(--(R$22:R$36 &lt;&gt;""),--(Q$22:Q$36=1),$J$22:$J$36),"")</f>
        <v>1</v>
      </c>
      <c r="R10" s="119"/>
      <c r="S10" s="119">
        <f>IF(SUMPRODUCT(--(T$22:T$36&lt;&gt;""),--(S$22:S$36=1),$J$22:$J$36)&gt;0,SUMPRODUCT(--(S$22:S$36=1),--(T$22:T$36 &lt;&gt;""),$J$22:$J$36,T$22:T$36)/SUMPRODUCT(--(T$22:T$36 &lt;&gt;""),--(S$22:S$36=1),$J$22:$J$36),"")</f>
        <v>0.57307692307692304</v>
      </c>
      <c r="T10" s="119"/>
      <c r="U10" s="119">
        <f>IF(SUMPRODUCT(--(V$22:V$36&lt;&gt;""),--(U$22:U$36=1),$J$22:$J$36)&gt;0,SUMPRODUCT(--(U$22:U$36=1),--(V$22:V$36 &lt;&gt;""),$J$22:$J$36,V$22:V$36)/SUMPRODUCT(--(V$22:V$36 &lt;&gt;""),--(U$22:U$36=1),$J$22:$J$36),"")</f>
        <v>0.57307692307692304</v>
      </c>
      <c r="V10" s="119"/>
      <c r="W10" s="34"/>
      <c r="X10" s="35"/>
    </row>
    <row r="11" spans="1:24" ht="16.5" customHeight="1" outlineLevel="1" thickBot="1" x14ac:dyDescent="0.3">
      <c r="A11" s="28"/>
      <c r="B11" s="28"/>
      <c r="C11" s="28"/>
      <c r="D11" s="28"/>
      <c r="E11" s="28"/>
      <c r="F11" s="28"/>
      <c r="G11" s="29"/>
      <c r="H11" s="30"/>
      <c r="I11" s="31"/>
      <c r="J11" s="31"/>
      <c r="K11" s="30" t="s">
        <v>46</v>
      </c>
      <c r="L11" s="38"/>
      <c r="M11" s="120" t="str">
        <f>IF(SUMPRODUCT(--(N$22:N$36&lt;&gt;""),--(M$22:M$36=2),$J$22:$J$36)&gt;0,SUMPRODUCT(--(M$22:M$36=2),--(N$22:N$36 &lt;&gt;""),$J$22:$J$36,N$22:N$36)/SUMPRODUCT(--(N$22:N$36 &lt;&gt;""),--(M$22:M$36=2),$J$22:$J$36),"")</f>
        <v/>
      </c>
      <c r="N11" s="121"/>
      <c r="O11" s="120" t="str">
        <f>IF(SUMPRODUCT(--(P$22:P$36&lt;&gt;""),--(O$22:O$36=2),$J$22:$J$36)&gt;0,SUMPRODUCT(--(O$22:O$36=2),--(P$22:P$36 &lt;&gt;""),$J$22:$J$36,P$22:P$36)/SUMPRODUCT(--(P$22:P$36 &lt;&gt;""),--(O$22:O$36=2),$J$22:$J$36),"")</f>
        <v/>
      </c>
      <c r="P11" s="121"/>
      <c r="Q11" s="120" t="str">
        <f>IF(SUMPRODUCT(--(R$22:R$36&lt;&gt;""),--(Q$22:Q$36=2),$J$22:$J$36)&gt;0,SUMPRODUCT(--(Q$22:Q$36=2),--(R$22:R$36 &lt;&gt;""),$J$22:$J$36,R$22:R$36)/SUMPRODUCT(--(R$22:R$36 &lt;&gt;""),--(Q$22:Q$36=2),$J$22:$J$36),"")</f>
        <v/>
      </c>
      <c r="R11" s="121"/>
      <c r="S11" s="120" t="str">
        <f>IF(SUMPRODUCT(--(T$22:T$36&lt;&gt;""),--(S$22:S$36=2),$J$22:$J$36)&gt;0,SUMPRODUCT(--(S$22:S$36=2),--(T$22:T$36 &lt;&gt;""),$J$22:$J$36,T$22:T$36)/SUMPRODUCT(--(T$22:T$36 &lt;&gt;""),--(S$22:S$36=2),$J$22:$J$36),"")</f>
        <v/>
      </c>
      <c r="T11" s="121"/>
      <c r="U11" s="120" t="str">
        <f>IF(SUMPRODUCT(--(V$22:V$36&lt;&gt;""),--(U$22:U$36=2),$J$22:$J$36)&gt;0,SUMPRODUCT(--(U$22:U$36=2),--(V$22:V$36 &lt;&gt;""),$J$22:$J$36,V$22:V$36)/SUMPRODUCT(--(V$22:V$36 &lt;&gt;""),--(U$22:U$36=2),$J$22:$J$36),"")</f>
        <v/>
      </c>
      <c r="V11" s="121"/>
      <c r="W11" s="34"/>
      <c r="X11" s="35"/>
    </row>
    <row r="12" spans="1:24" ht="15" customHeight="1" outlineLevel="1" thickBot="1" x14ac:dyDescent="0.3">
      <c r="A12" s="28"/>
      <c r="B12" s="28"/>
      <c r="C12" s="28"/>
      <c r="D12" s="28"/>
      <c r="E12" s="28"/>
      <c r="F12" s="28"/>
      <c r="G12" s="39"/>
      <c r="H12" s="40"/>
      <c r="I12" s="31"/>
      <c r="J12" s="31"/>
      <c r="K12" s="40" t="s">
        <v>47</v>
      </c>
      <c r="L12" s="38"/>
      <c r="M12" s="120" t="str">
        <f>IF(SUMPRODUCT(--(N$22:N$36&lt;&gt;""),--(M$22:M$36=3),$J$22:$J$36)&gt;0,SUMPRODUCT(--(M$22:M$36=3),--(N$22:N$36 &lt;&gt;""),$J$22:$J$36,N$22:N$36)/SUMPRODUCT(--(N$22:N$36 &lt;&gt;""),--(M$22:M$36=3),$J$22:$J$36),"")</f>
        <v/>
      </c>
      <c r="N12" s="121"/>
      <c r="O12" s="120" t="str">
        <f>IF(SUMPRODUCT(--(P$22:P$36&lt;&gt;""),--(O$22:O$36=3),$J$22:$J$36)&gt;0,SUMPRODUCT(--(O$22:O$36=3),--(P$22:P$36 &lt;&gt;""),$J$22:$J$36,P$22:P$36)/SUMPRODUCT(--(P$22:P$36 &lt;&gt;""),--(O$22:O$36=3),$J$22:$J$36),"")</f>
        <v/>
      </c>
      <c r="P12" s="121"/>
      <c r="Q12" s="120" t="str">
        <f>IF(SUMPRODUCT(--(R$22:R$36&lt;&gt;""),--(Q$22:Q$36=3),$J$22:$J$36)&gt;0,SUMPRODUCT(--(Q$22:Q$36=3),--(R$22:R$36 &lt;&gt;""),$J$22:$J$36,R$22:R$36)/SUMPRODUCT(--(R$22:R$36 &lt;&gt;""),--(Q$22:Q$36=3),$J$22:$J$36),"")</f>
        <v/>
      </c>
      <c r="R12" s="121"/>
      <c r="S12" s="120" t="str">
        <f>IF(SUMPRODUCT(--(T$22:T$36&lt;&gt;""),--(S$22:S$36=3),$J$22:$J$36)&gt;0,SUMPRODUCT(--(S$22:S$36=3),--(T$22:T$36 &lt;&gt;""),$J$22:$J$36,T$22:T$36)/SUMPRODUCT(--(T$22:T$36 &lt;&gt;""),--(S$22:S$36=3),$J$22:$J$36),"")</f>
        <v/>
      </c>
      <c r="T12" s="121"/>
      <c r="U12" s="120" t="str">
        <f>IF(SUMPRODUCT(--(V$22:V$36&lt;&gt;""),--(U$22:U$36=3),$J$22:$J$36)&gt;0,SUMPRODUCT(--(U$22:U$36=3),--(V$22:V$36 &lt;&gt;""),$J$22:$J$36,V$22:V$36)/SUMPRODUCT(--(V$22:V$36 &lt;&gt;""),--(U$22:U$36=3),$J$22:$J$36),"")</f>
        <v/>
      </c>
      <c r="V12" s="121"/>
      <c r="W12" s="34"/>
      <c r="X12" s="35"/>
    </row>
    <row r="13" spans="1:24" ht="15" customHeight="1" outlineLevel="1" thickBot="1" x14ac:dyDescent="0.3">
      <c r="A13" s="28"/>
      <c r="B13" s="28"/>
      <c r="C13" s="28"/>
      <c r="D13" s="28"/>
      <c r="E13" s="28"/>
      <c r="F13" s="28"/>
      <c r="G13" s="39"/>
      <c r="H13" s="40"/>
      <c r="I13" s="31"/>
      <c r="J13" s="31"/>
      <c r="K13" s="40" t="s">
        <v>48</v>
      </c>
      <c r="L13" s="38"/>
      <c r="M13" s="120" t="str">
        <f>IF(SUMPRODUCT(--(N$22:N$36&lt;&gt;""),--(M$22:M$36=4),$J$22:$J$36)&gt;0,SUMPRODUCT(--(M$22:M$36=4),--(N$22:N$36 &lt;&gt;""),$J$22:$J$36,N$22:N$36)/SUMPRODUCT(--(N$22:N$36 &lt;&gt;""),--(M$22:M$36=4),$J$22:$J$36),"")</f>
        <v/>
      </c>
      <c r="N13" s="121"/>
      <c r="O13" s="120" t="str">
        <f>IF(SUMPRODUCT(--(P$22:P$36&lt;&gt;""),--(O$22:O$36=4),$J$22:$J$36)&gt;0,SUMPRODUCT(--(O$22:O$36=4),--(P$22:P$36 &lt;&gt;""),$J$22:$J$36,P$22:P$36)/SUMPRODUCT(--(P$22:P$36 &lt;&gt;""),--(O$22:O$36=4),$J$22:$J$36),"")</f>
        <v/>
      </c>
      <c r="P13" s="121"/>
      <c r="Q13" s="120" t="str">
        <f>IF(SUMPRODUCT(--(R$22:R$36&lt;&gt;""),--(Q$22:Q$36=4),$J$22:$J$36)&gt;0,SUMPRODUCT(--(Q$22:Q$36=4),--(R$22:R$36 &lt;&gt;""),$J$22:$J$36,R$22:R$36)/SUMPRODUCT(--(R$22:R$36 &lt;&gt;""),--(Q$22:Q$36=4),$J$22:$J$36),"")</f>
        <v/>
      </c>
      <c r="R13" s="121"/>
      <c r="S13" s="120" t="str">
        <f>IF(SUMPRODUCT(--(T$22:T$36&lt;&gt;""),--(S$22:S$36=4),$J$22:$J$36)&gt;0,SUMPRODUCT(--(S$22:S$36=4),--(T$22:T$36 &lt;&gt;""),$J$22:$J$36,T$22:T$36)/SUMPRODUCT(--(T$22:T$36 &lt;&gt;""),--(S$22:S$36=4),$J$22:$J$36),"")</f>
        <v/>
      </c>
      <c r="T13" s="121"/>
      <c r="U13" s="120" t="str">
        <f>IF(SUMPRODUCT(--(V$22:V$36&lt;&gt;""),--(U$22:U$36=4),$J$22:$J$36)&gt;0,SUMPRODUCT(--(U$22:U$36=4),--(V$22:V$36 &lt;&gt;""),$J$22:$J$36,V$22:V$36)/SUMPRODUCT(--(V$22:V$36 &lt;&gt;""),--(U$22:U$36=4),$J$22:$J$36),"")</f>
        <v/>
      </c>
      <c r="V13" s="121"/>
      <c r="W13" s="34"/>
      <c r="X13" s="35"/>
    </row>
    <row r="14" spans="1:24" ht="15" customHeight="1" outlineLevel="1" thickBot="1" x14ac:dyDescent="0.3">
      <c r="A14" s="28"/>
      <c r="B14" s="28"/>
      <c r="C14" s="28"/>
      <c r="D14" s="28"/>
      <c r="E14" s="28"/>
      <c r="F14" s="28"/>
      <c r="G14" s="39"/>
      <c r="H14" s="40"/>
      <c r="I14" s="31"/>
      <c r="J14" s="31"/>
      <c r="K14" s="40" t="s">
        <v>49</v>
      </c>
      <c r="L14" s="38"/>
      <c r="M14" s="120" t="str">
        <f>IF(SUMPRODUCT(--(N$22:N$36&lt;&gt;""),--(M$22:M$36=5),$J$22:$J$36)&gt;0,SUMPRODUCT(--(M$22:M$36=5),--(N$22:N$36 &lt;&gt;""),$J$22:$J$36,N$22:N$36)/SUMPRODUCT(--(N$22:N$36 &lt;&gt;""),--(M$22:M$36=5),$J$22:$J$36),"")</f>
        <v/>
      </c>
      <c r="N14" s="121"/>
      <c r="O14" s="120" t="str">
        <f>IF(SUMPRODUCT(--(P$22:P$36&lt;&gt;""),--(O$22:O$36=5),$J$22:$J$36)&gt;0,SUMPRODUCT(--(O$22:O$36=5),--(P$22:P$36 &lt;&gt;""),$J$22:$J$36,P$22:P$36)/SUMPRODUCT(--(P$22:P$36 &lt;&gt;""),--(O$22:O$36=5),$J$22:$J$36),"")</f>
        <v/>
      </c>
      <c r="P14" s="121"/>
      <c r="Q14" s="120" t="str">
        <f>IF(SUMPRODUCT(--(R$22:R$36&lt;&gt;""),--(Q$22:Q$36=5),$J$22:$J$36)&gt;0,SUMPRODUCT(--(Q$22:Q$36=5),--(R$22:R$36 &lt;&gt;""),$J$22:$J$36,R$22:R$36)/SUMPRODUCT(--(R$22:R$36 &lt;&gt;""),--(Q$22:Q$36=5),$J$22:$J$36),"")</f>
        <v/>
      </c>
      <c r="R14" s="121"/>
      <c r="S14" s="120" t="str">
        <f>IF(SUMPRODUCT(--(T$22:T$36&lt;&gt;""),--(S$22:S$36=5),$J$22:$J$36)&gt;0,SUMPRODUCT(--(S$22:S$36=5),--(T$22:T$36 &lt;&gt;""),$J$22:$J$36,T$22:T$36)/SUMPRODUCT(--(T$22:T$36 &lt;&gt;""),--(S$22:S$36=5),$J$22:$J$36),"")</f>
        <v/>
      </c>
      <c r="T14" s="121"/>
      <c r="U14" s="120" t="str">
        <f>IF(SUMPRODUCT(--(V$22:V$36&lt;&gt;""),--(U$22:U$36=5),$J$22:$J$36)&gt;0,SUMPRODUCT(--(U$22:U$36=5),--(V$22:V$36 &lt;&gt;""),$J$22:$J$36,V$22:V$36)/SUMPRODUCT(--(V$22:V$36 &lt;&gt;""),--(U$22:U$36=5),$J$22:$J$36),"")</f>
        <v/>
      </c>
      <c r="V14" s="121"/>
      <c r="W14" s="34"/>
      <c r="X14" s="35"/>
    </row>
    <row r="15" spans="1:24" ht="15" customHeight="1" outlineLevel="1" thickBot="1" x14ac:dyDescent="0.3">
      <c r="A15" s="28"/>
      <c r="B15" s="28"/>
      <c r="C15" s="28"/>
      <c r="D15" s="28"/>
      <c r="E15" s="28"/>
      <c r="F15" s="28"/>
      <c r="G15" s="39"/>
      <c r="H15" s="40"/>
      <c r="I15" s="31"/>
      <c r="J15" s="31"/>
      <c r="K15" s="40" t="s">
        <v>50</v>
      </c>
      <c r="L15" s="38"/>
      <c r="M15" s="120" t="str">
        <f>IF(SUMPRODUCT(--(N$22:N$36&lt;&gt;""),--(M$22:M$36=6),$J$22:$J$36)&gt;0,SUMPRODUCT(--(M$22:M$36=6),--(N$22:N$36 &lt;&gt;""),$J$22:$J$36,N$22:N$36)/SUMPRODUCT(--(N$22:N$36 &lt;&gt;""),--(M$22:M$36=6),$J$22:$J$36),"")</f>
        <v/>
      </c>
      <c r="N15" s="121"/>
      <c r="O15" s="120" t="str">
        <f>IF(SUMPRODUCT(--(P$22:P$36&lt;&gt;""),--(O$22:O$36=6),$J$22:$J$36)&gt;0,SUMPRODUCT(--(O$22:O$36=6),--(P$22:P$36 &lt;&gt;""),$J$22:$J$36,P$22:P$36)/SUMPRODUCT(--(P$22:P$36 &lt;&gt;""),--(O$22:O$36=6),$J$22:$J$36),"")</f>
        <v/>
      </c>
      <c r="P15" s="121"/>
      <c r="Q15" s="120" t="str">
        <f>IF(SUMPRODUCT(--(R$22:R$36&lt;&gt;""),--(Q$22:Q$36=6),$J$22:$J$36)&gt;0,SUMPRODUCT(--(Q$22:Q$36=6),--(R$22:R$36 &lt;&gt;""),$J$22:$J$36,R$22:R$36)/SUMPRODUCT(--(R$22:R$36 &lt;&gt;""),--(Q$22:Q$36=6),$J$22:$J$36),"")</f>
        <v/>
      </c>
      <c r="R15" s="121"/>
      <c r="S15" s="120" t="str">
        <f>IF(SUMPRODUCT(--(T$22:T$36&lt;&gt;""),--(S$22:S$36=6),$J$22:$J$36)&gt;0,SUMPRODUCT(--(S$22:S$36=6),--(T$22:T$36 &lt;&gt;""),$J$22:$J$36,T$22:T$36)/SUMPRODUCT(--(T$22:T$36 &lt;&gt;""),--(S$22:S$36=6),$J$22:$J$36),"")</f>
        <v/>
      </c>
      <c r="T15" s="121"/>
      <c r="U15" s="120" t="str">
        <f>IF(SUMPRODUCT(--(V$22:V$36&lt;&gt;""),--(U$22:U$36=6),$J$22:$J$36)&gt;0,SUMPRODUCT(--(U$22:U$36=6),--(V$22:V$36 &lt;&gt;""),$J$22:$J$36,V$22:V$36)/SUMPRODUCT(--(V$22:V$36 &lt;&gt;""),--(U$22:U$36=6),$J$22:$J$36),"")</f>
        <v/>
      </c>
      <c r="V15" s="121"/>
      <c r="W15" s="34"/>
      <c r="X15" s="35"/>
    </row>
    <row r="16" spans="1:24" ht="15" customHeight="1" outlineLevel="1" thickBot="1" x14ac:dyDescent="0.3">
      <c r="A16" s="28"/>
      <c r="B16" s="28"/>
      <c r="C16" s="28"/>
      <c r="D16" s="28"/>
      <c r="E16" s="28"/>
      <c r="F16" s="28"/>
      <c r="G16" s="39"/>
      <c r="H16" s="40"/>
      <c r="I16" s="31"/>
      <c r="J16" s="31"/>
      <c r="K16" s="40" t="s">
        <v>51</v>
      </c>
      <c r="L16" s="38"/>
      <c r="M16" s="120" t="str">
        <f>IF(SUMPRODUCT(--(N$22:N$36&lt;&gt;""),--(M$22:M$36=7),$J$22:$J$36)&gt;0,SUMPRODUCT(--(M$22:M$36=7),--(N$22:N$36 &lt;&gt;""),$J$22:$J$36,N$22:N$36)/SUMPRODUCT(--(N$22:N$36 &lt;&gt;""),--(M$22:M$36=7),$J$22:$J$36),"")</f>
        <v/>
      </c>
      <c r="N16" s="121"/>
      <c r="O16" s="120" t="str">
        <f>IF(SUMPRODUCT(--(P$22:P$36&lt;&gt;""),--(O$22:O$36=7),$J$22:$J$36)&gt;0,SUMPRODUCT(--(O$22:O$36=7),--(P$22:P$36 &lt;&gt;""),$J$22:$J$36,P$22:P$36)/SUMPRODUCT(--(P$22:P$36 &lt;&gt;""),--(O$22:O$36=7),$J$22:$J$36),"")</f>
        <v/>
      </c>
      <c r="P16" s="121"/>
      <c r="Q16" s="120" t="str">
        <f>IF(SUMPRODUCT(--(R$22:R$36&lt;&gt;""),--(Q$22:Q$36=7),$J$22:$J$36)&gt;0,SUMPRODUCT(--(Q$22:Q$36=7),--(R$22:R$36 &lt;&gt;""),$J$22:$J$36,R$22:R$36)/SUMPRODUCT(--(R$22:R$36 &lt;&gt;""),--(Q$22:Q$36=7),$J$22:$J$36),"")</f>
        <v/>
      </c>
      <c r="R16" s="121"/>
      <c r="S16" s="120" t="str">
        <f>IF(SUMPRODUCT(--(T$22:T$36&lt;&gt;""),--(S$22:S$36=7),$J$22:$J$36)&gt;0,SUMPRODUCT(--(S$22:S$36=7),--(T$22:T$36 &lt;&gt;""),$J$22:$J$36,T$22:T$36)/SUMPRODUCT(--(T$22:T$36 &lt;&gt;""),--(S$22:S$36=7),$J$22:$J$36),"")</f>
        <v/>
      </c>
      <c r="T16" s="121"/>
      <c r="U16" s="120" t="str">
        <f>IF(SUMPRODUCT(--(V$22:V$36&lt;&gt;""),--(U$22:U$36=7),$J$22:$J$36)&gt;0,SUMPRODUCT(--(U$22:U$36=7),--(V$22:V$36 &lt;&gt;""),$J$22:$J$36,V$22:V$36)/SUMPRODUCT(--(V$22:V$36 &lt;&gt;""),--(U$22:U$36=7),$J$22:$J$36),"")</f>
        <v/>
      </c>
      <c r="V16" s="121"/>
      <c r="W16" s="34"/>
      <c r="X16" s="35"/>
    </row>
    <row r="17" spans="1:24" ht="15" customHeight="1" outlineLevel="1" thickBot="1" x14ac:dyDescent="0.3">
      <c r="A17" s="28"/>
      <c r="B17" s="28"/>
      <c r="C17" s="28"/>
      <c r="D17" s="28"/>
      <c r="E17" s="28"/>
      <c r="F17" s="28"/>
      <c r="G17" s="39"/>
      <c r="H17" s="40"/>
      <c r="I17" s="31"/>
      <c r="J17" s="31"/>
      <c r="K17" s="40" t="s">
        <v>52</v>
      </c>
      <c r="L17" s="38"/>
      <c r="M17" s="120" t="str">
        <f>IF(SUMPRODUCT(--(N$22:N$36&lt;&gt;""),--(M$22:M$36=8),$J$22:$J$36)&gt;0,SUMPRODUCT(--(M$22:M$36=8),--(N$22:N$36 &lt;&gt;""),$J$22:$J$36,N$22:N$36)/SUMPRODUCT(--(N$22:N$36 &lt;&gt;""),--(M$22:M$36=8),$J$22:$J$36),"")</f>
        <v/>
      </c>
      <c r="N17" s="121"/>
      <c r="O17" s="120" t="str">
        <f>IF(SUMPRODUCT(--(P$22:P$36&lt;&gt;""),--(O$22:O$36=8),$J$22:$J$36)&gt;0,SUMPRODUCT(--(O$22:O$36=8),--(P$22:P$36 &lt;&gt;""),$J$22:$J$36,P$22:P$36)/SUMPRODUCT(--(P$22:P$36 &lt;&gt;""),--(O$22:O$36=8),$J$22:$J$36),"")</f>
        <v/>
      </c>
      <c r="P17" s="121"/>
      <c r="Q17" s="120" t="str">
        <f>IF(SUMPRODUCT(--(R$22:R$36&lt;&gt;""),--(Q$22:Q$36=8),$J$22:$J$36)&gt;0,SUMPRODUCT(--(Q$22:Q$36=8),--(R$22:R$36 &lt;&gt;""),$J$22:$J$36,R$22:R$36)/SUMPRODUCT(--(R$22:R$36 &lt;&gt;""),--(Q$22:Q$36=8),$J$22:$J$36),"")</f>
        <v/>
      </c>
      <c r="R17" s="121"/>
      <c r="S17" s="120" t="str">
        <f>IF(SUMPRODUCT(--(T$22:T$36&lt;&gt;""),--(S$22:S$36=8),$J$22:$J$36)&gt;0,SUMPRODUCT(--(S$22:S$36=8),--(T$22:T$36 &lt;&gt;""),$J$22:$J$36,T$22:T$36)/SUMPRODUCT(--(T$22:T$36 &lt;&gt;""),--(S$22:S$36=8),$J$22:$J$36),"")</f>
        <v/>
      </c>
      <c r="T17" s="121"/>
      <c r="U17" s="120" t="str">
        <f>IF(SUMPRODUCT(--(V$22:V$36&lt;&gt;""),--(U$22:U$36=8),$J$22:$J$36)&gt;0,SUMPRODUCT(--(U$22:U$36=8),--(V$22:V$36 &lt;&gt;""),$J$22:$J$36,V$22:V$36)/SUMPRODUCT(--(V$22:V$36 &lt;&gt;""),--(U$22:U$36=8),$J$22:$J$36),"")</f>
        <v/>
      </c>
      <c r="V17" s="121"/>
      <c r="W17" s="34"/>
      <c r="X17" s="35"/>
    </row>
    <row r="18" spans="1:24" ht="15" customHeight="1" outlineLevel="1" thickBot="1" x14ac:dyDescent="0.3">
      <c r="A18" s="28"/>
      <c r="B18" s="28"/>
      <c r="C18" s="28"/>
      <c r="D18" s="28"/>
      <c r="E18" s="28"/>
      <c r="F18" s="28"/>
      <c r="G18" s="39"/>
      <c r="H18" s="40"/>
      <c r="I18" s="31"/>
      <c r="J18" s="31"/>
      <c r="K18" s="40" t="s">
        <v>53</v>
      </c>
      <c r="L18" s="38"/>
      <c r="M18" s="120" t="str">
        <f>IF(SUMPRODUCT(--(N$22:N$36&lt;&gt;""),--(M$22:M$36=9),$J$22:$J$36)&gt;0,SUMPRODUCT(--(M$22:M$36=9),--(N$22:N$36 &lt;&gt;""),$J$22:$J$36,N$22:N$36)/SUMPRODUCT(--(N$22:N$36 &lt;&gt;""),--(M$22:M$36=9),$J$22:$J$36),"")</f>
        <v/>
      </c>
      <c r="N18" s="121"/>
      <c r="O18" s="120" t="str">
        <f>IF(SUMPRODUCT(--(P$22:P$36&lt;&gt;""),--(O$22:O$36=9),$J$22:$J$36)&gt;0,SUMPRODUCT(--(O$22:O$36=9),--(P$22:P$36 &lt;&gt;""),$J$22:$J$36,P$22:P$36)/SUMPRODUCT(--(P$22:P$36 &lt;&gt;""),--(O$22:O$36=9),$J$22:$J$36),"")</f>
        <v/>
      </c>
      <c r="P18" s="121"/>
      <c r="Q18" s="120" t="str">
        <f>IF(SUMPRODUCT(--(R$22:R$36&lt;&gt;""),--(Q$22:Q$36=9),$J$22:$J$36)&gt;0,SUMPRODUCT(--(Q$22:Q$36=9),--(R$22:R$36 &lt;&gt;""),$J$22:$J$36,R$22:R$36)/SUMPRODUCT(--(R$22:R$36 &lt;&gt;""),--(Q$22:Q$36=9),$J$22:$J$36),"")</f>
        <v/>
      </c>
      <c r="R18" s="121"/>
      <c r="S18" s="120" t="str">
        <f>IF(SUMPRODUCT(--(T$22:T$36&lt;&gt;""),--(S$22:S$36=9),$J$22:$J$36)&gt;0,SUMPRODUCT(--(S$22:S$36=9),--(T$22:T$36 &lt;&gt;""),$J$22:$J$36,T$22:T$36)/SUMPRODUCT(--(T$22:T$36 &lt;&gt;""),--(S$22:S$36=9),$J$22:$J$36),"")</f>
        <v/>
      </c>
      <c r="T18" s="121"/>
      <c r="U18" s="120" t="str">
        <f>IF(SUMPRODUCT(--(V$22:V$36&lt;&gt;""),--(U$22:U$36=9),$J$22:$J$36)&gt;0,SUMPRODUCT(--(U$22:U$36=9),--(V$22:V$36 &lt;&gt;""),$J$22:$J$36,V$22:V$36)/SUMPRODUCT(--(V$22:V$36 &lt;&gt;""),--(U$22:U$36=9),$J$22:$J$36),"")</f>
        <v/>
      </c>
      <c r="V18" s="121"/>
      <c r="W18" s="34"/>
      <c r="X18" s="35"/>
    </row>
    <row r="19" spans="1:24" ht="15" customHeight="1" outlineLevel="1" thickBot="1" x14ac:dyDescent="0.3">
      <c r="A19" s="28"/>
      <c r="B19" s="28"/>
      <c r="C19" s="28"/>
      <c r="D19" s="28"/>
      <c r="E19" s="28"/>
      <c r="F19" s="28"/>
      <c r="G19" s="39"/>
      <c r="H19" s="40"/>
      <c r="I19" s="31"/>
      <c r="J19" s="31"/>
      <c r="K19" s="40" t="s">
        <v>54</v>
      </c>
      <c r="L19" s="38"/>
      <c r="M19" s="120" t="str">
        <f>IF(SUMPRODUCT(--(N$22:N$36&lt;&gt;""),--(M$22:M$36=10),$J$22:$J$36)&gt;0,SUMPRODUCT(--(M$22:M$36=10),--(N$22:N$36 &lt;&gt;""),$J$22:$J$36,N$22:N$36)/SUMPRODUCT(--(N$22:N$36 &lt;&gt;""),--(M$22:M$36=10),$J$22:$J$36),"")</f>
        <v/>
      </c>
      <c r="N19" s="121"/>
      <c r="O19" s="120" t="str">
        <f>IF(SUMPRODUCT(--(P$22:P$36&lt;&gt;""),--(O$22:O$36=10),$J$22:$J$36)&gt;0,SUMPRODUCT(--(O$22:O$36=10),--(P$22:P$36 &lt;&gt;""),$J$22:$J$36,P$22:P$36)/SUMPRODUCT(--(P$22:P$36 &lt;&gt;""),--(O$22:O$36=10),$J$22:$J$36),"")</f>
        <v/>
      </c>
      <c r="P19" s="121"/>
      <c r="Q19" s="120" t="str">
        <f>IF(SUMPRODUCT(--(R$22:R$36&lt;&gt;""),--(Q$22:Q$36=10),$J$22:$J$36)&gt;0,SUMPRODUCT(--(Q$22:Q$36=10),--(R$22:R$36 &lt;&gt;""),$J$22:$J$36,R$22:R$36)/SUMPRODUCT(--(R$22:R$36 &lt;&gt;""),--(Q$22:Q$36=10),$J$22:$J$36),"")</f>
        <v/>
      </c>
      <c r="R19" s="121"/>
      <c r="S19" s="120" t="str">
        <f>IF(SUMPRODUCT(--(T$22:T$36&lt;&gt;""),--(S$22:S$36=10),$J$22:$J$36)&gt;0,SUMPRODUCT(--(S$22:S$36=10),--(T$22:T$36 &lt;&gt;""),$J$22:$J$36,T$22:T$36)/SUMPRODUCT(--(T$22:T$36 &lt;&gt;""),--(S$22:S$36=10),$J$22:$J$36),"")</f>
        <v/>
      </c>
      <c r="T19" s="121"/>
      <c r="U19" s="120" t="str">
        <f>IF(SUMPRODUCT(--(V$22:V$36&lt;&gt;""),--(U$22:U$36=10),$J$22:$J$36)&gt;0,SUMPRODUCT(--(U$22:U$36=10),--(V$22:V$36 &lt;&gt;""),$J$22:$J$36,V$22:V$36)/SUMPRODUCT(--(V$22:V$36 &lt;&gt;""),--(U$22:U$36=10),$J$22:$J$36),"")</f>
        <v/>
      </c>
      <c r="V19" s="121"/>
      <c r="W19" s="34"/>
      <c r="X19" s="35"/>
    </row>
    <row r="20" spans="1:24" ht="15" customHeight="1" outlineLevel="1" thickBot="1" x14ac:dyDescent="0.3">
      <c r="A20" s="28"/>
      <c r="B20" s="28"/>
      <c r="C20" s="28"/>
      <c r="D20" s="28"/>
      <c r="E20" s="28"/>
      <c r="F20" s="28"/>
      <c r="G20" s="39"/>
      <c r="H20" s="40"/>
      <c r="I20" s="31"/>
      <c r="J20" s="31"/>
      <c r="K20" s="40" t="s">
        <v>55</v>
      </c>
      <c r="L20" s="38"/>
      <c r="M20" s="120" t="str">
        <f t="array" ref="M20">IF(SUMPRODUCT(--(N$22:N$36&lt;&gt;""),--(M$22:M$36=11),$J$22:$J$36)&gt;0,SUMPRODUCT(--(M$22:M$36=11),--(N$22:N$36 &lt;&gt;""),$J$22:$J$36,N$22:N$36)/SUMPRODUCT(--(N$22:N$36 &lt;&gt;""),--(M$22:M$36=11),$J$22:$J$36),"")</f>
        <v/>
      </c>
      <c r="N20" s="121"/>
      <c r="O20" s="120" t="str">
        <f t="array" ref="O20">IF(SUMPRODUCT(--(P$22:P$36&lt;&gt;""),--(O$22:O$36=11),$J$22:$J$36)&gt;0,SUMPRODUCT(--(O$22:O$36=11),--(P$22:P$36 &lt;&gt;""),$J$22:$J$36,P$22:P$36)/SUMPRODUCT(--(P$22:P$36 &lt;&gt;""),--(O$22:O$36=11),$J$22:$J$36),"")</f>
        <v/>
      </c>
      <c r="P20" s="121"/>
      <c r="Q20" s="120" t="str">
        <f t="array" ref="Q20">IF(SUMPRODUCT(--(R$22:R$36&lt;&gt;""),--(Q$22:Q$36=11),$J$22:$J$36)&gt;0,SUMPRODUCT(--(Q$22:Q$36=11),--(R$22:R$36 &lt;&gt;""),$J$22:$J$36,R$22:R$36)/SUMPRODUCT(--(R$22:R$36 &lt;&gt;""),--(Q$22:Q$36=11),$J$22:$J$36),"")</f>
        <v/>
      </c>
      <c r="R20" s="121"/>
      <c r="S20" s="120" t="str">
        <f t="array" ref="S20">IF(SUMPRODUCT(--(T$22:T$36&lt;&gt;""),--(S$22:S$36=11),$J$22:$J$36)&gt;0,SUMPRODUCT(--(S$22:S$36=11),--(T$22:T$36 &lt;&gt;""),$J$22:$J$36,T$22:T$36)/SUMPRODUCT(--(T$22:T$36 &lt;&gt;""),--(S$22:S$36=11),$J$22:$J$36),"")</f>
        <v/>
      </c>
      <c r="T20" s="121"/>
      <c r="U20" s="120" t="str">
        <f t="array" ref="U20">IF(SUMPRODUCT(--(V$22:V$36&lt;&gt;""),--(U$22:U$36=11),$J$22:$J$36)&gt;0,SUMPRODUCT(--(U$22:U$36=11),--(V$22:V$36 &lt;&gt;""),$J$22:$J$36,V$22:V$36)/SUMPRODUCT(--(V$22:V$36 &lt;&gt;""),--(U$22:U$36=11),$J$22:$J$36),"")</f>
        <v/>
      </c>
      <c r="V20" s="121"/>
      <c r="W20" s="34"/>
      <c r="X20" s="35"/>
    </row>
    <row r="21" spans="1:24" ht="21" customHeight="1" outlineLevel="1" x14ac:dyDescent="0.25">
      <c r="A21" s="28"/>
      <c r="B21" s="28"/>
      <c r="C21" s="28"/>
      <c r="D21" s="28"/>
      <c r="E21" s="28"/>
      <c r="F21" s="28"/>
      <c r="G21" s="122" t="s">
        <v>56</v>
      </c>
      <c r="H21" s="122"/>
      <c r="I21" s="122"/>
      <c r="J21" s="122"/>
      <c r="K21" s="122"/>
      <c r="L21" s="41"/>
      <c r="M21" s="123" t="str">
        <f t="array" ref="M21">SUMPRODUCT(--(N$22:N$36&lt;&gt;"")) &amp;CHAR(10)&amp;SUMPRODUCT(--(N$22:N$36&lt;&gt;""),--(M$22:M$36=1))&amp;CHAR(10)&amp;SUMPRODUCT(--(N$22:N$36&lt;&gt;""),--(M$22:M$36=2))&amp;CHAR(10)&amp;SUMPRODUCT(--(N$22:N$36&lt;&gt;""),--(M$22:M$36=3))&amp;CHAR(10)&amp;SUMPRODUCT(--(N$22:N$36&lt;&gt;""),--(M$22:M$36=4))&amp;CHAR(10)&amp;SUMPRODUCT(--(N$22:N$36&lt;&gt;""),--(M$22:M$36=5))&amp;CHAR(10)&amp;SUMPRODUCT(--(N$22:N$36&lt;&gt;""),--(M$22:M$36=6))&amp;CHAR(10)&amp;SUMPRODUCT(--(N$22:N$36&lt;&gt;""),--(M$22:M$36=7))&amp;CHAR(10)&amp;SUMPRODUCT(--(N$22:N$36&lt;&gt;""),--(M$22:M$36=8))&amp;CHAR(10)&amp;SUMPRODUCT(--(N$22:N$36&lt;&gt;""),--(M$22:M$36=9))&amp;CHAR(10)&amp;SUMPRODUCT(--(N$22:N$36&lt;&gt;""),--(M$22:M$36=10))&amp;CHAR(10)&amp;SUMPRODUCT(--(N$22:N$36&lt;&gt;""),--(M$22:M$36=11))</f>
        <v>7
7
0
0
0
0
0
0
0
0
0
0</v>
      </c>
      <c r="N21" s="124"/>
      <c r="O21" s="123" t="str">
        <f t="array" ref="O21">SUMPRODUCT(--(P$22:P$36&lt;&gt;"")) &amp;CHAR(10)&amp;SUMPRODUCT(--(P$22:P$36&lt;&gt;""),--(O$22:O$36=1))&amp;CHAR(10)&amp;SUMPRODUCT(--(P$22:P$36&lt;&gt;""),--(O$22:O$36=2))&amp;CHAR(10)&amp;SUMPRODUCT(--(P$22:P$36&lt;&gt;""),--(O$22:O$36=3))&amp;CHAR(10)&amp;SUMPRODUCT(--(P$22:P$36&lt;&gt;""),--(O$22:O$36=4))&amp;CHAR(10)&amp;SUMPRODUCT(--(P$22:P$36&lt;&gt;""),--(O$22:O$36=5))&amp;CHAR(10)&amp;SUMPRODUCT(--(P$22:P$36&lt;&gt;""),--(O$22:O$36=6))&amp;CHAR(10)&amp;SUMPRODUCT(--(P$22:P$36&lt;&gt;""),--(O$22:O$36=7))&amp;CHAR(10)&amp;SUMPRODUCT(--(P$22:P$36&lt;&gt;""),--(O$22:O$36=8))&amp;CHAR(10)&amp;SUMPRODUCT(--(P$22:P$36&lt;&gt;""),--(O$22:O$36=9))&amp;CHAR(10)&amp;SUMPRODUCT(--(P$22:P$36&lt;&gt;""),--(O$22:O$36=10))&amp;CHAR(10)&amp;SUMPRODUCT(--(P$22:P$36&lt;&gt;""),--(O$22:O$36=11))</f>
        <v>7
7
0
0
0
0
0
0
0
0
0
0</v>
      </c>
      <c r="P21" s="124"/>
      <c r="Q21" s="123" t="str">
        <f t="array" ref="Q21">SUMPRODUCT(--(R$22:R$36&lt;&gt;"")) &amp;CHAR(10)&amp;SUMPRODUCT(--(R$22:R$36&lt;&gt;""),--(Q$22:Q$36=1))&amp;CHAR(10)&amp;SUMPRODUCT(--(R$22:R$36&lt;&gt;""),--(Q$22:Q$36=2))&amp;CHAR(10)&amp;SUMPRODUCT(--(R$22:R$36&lt;&gt;""),--(Q$22:Q$36=3))&amp;CHAR(10)&amp;SUMPRODUCT(--(R$22:R$36&lt;&gt;""),--(Q$22:Q$36=4))&amp;CHAR(10)&amp;SUMPRODUCT(--(R$22:R$36&lt;&gt;""),--(Q$22:Q$36=5))&amp;CHAR(10)&amp;SUMPRODUCT(--(R$22:R$36&lt;&gt;""),--(Q$22:Q$36=6))&amp;CHAR(10)&amp;SUMPRODUCT(--(R$22:R$36&lt;&gt;""),--(Q$22:Q$36=7))&amp;CHAR(10)&amp;SUMPRODUCT(--(R$22:R$36&lt;&gt;""),--(Q$22:Q$36=8))&amp;CHAR(10)&amp;SUMPRODUCT(--(R$22:R$36&lt;&gt;""),--(Q$22:Q$36=9))&amp;CHAR(10)&amp;SUMPRODUCT(--(R$22:R$36&lt;&gt;""),--(Q$22:Q$36=10))&amp;CHAR(10)&amp;SUMPRODUCT(--(R$22:R$36&lt;&gt;""),--(Q$22:Q$36=11))</f>
        <v>7
7
0
0
0
0
0
0
0
0
0
0</v>
      </c>
      <c r="R21" s="124"/>
      <c r="S21" s="123" t="str">
        <f t="array" ref="S21">SUMPRODUCT(--(T$22:T$36&lt;&gt;"")) &amp;CHAR(10)&amp;SUMPRODUCT(--(T$22:T$36&lt;&gt;""),--(S$22:S$36=1))&amp;CHAR(10)&amp;SUMPRODUCT(--(T$22:T$36&lt;&gt;""),--(S$22:S$36=2))&amp;CHAR(10)&amp;SUMPRODUCT(--(T$22:T$36&lt;&gt;""),--(S$22:S$36=3))&amp;CHAR(10)&amp;SUMPRODUCT(--(T$22:T$36&lt;&gt;""),--(S$22:S$36=4))&amp;CHAR(10)&amp;SUMPRODUCT(--(T$22:T$36&lt;&gt;""),--(S$22:S$36=5))&amp;CHAR(10)&amp;SUMPRODUCT(--(T$22:T$36&lt;&gt;""),--(S$22:S$36=6))&amp;CHAR(10)&amp;SUMPRODUCT(--(T$22:T$36&lt;&gt;""),--(S$22:S$36=7))&amp;CHAR(10)&amp;SUMPRODUCT(--(T$22:T$36&lt;&gt;""),--(S$22:S$36=8))&amp;CHAR(10)&amp;SUMPRODUCT(--(T$22:T$36&lt;&gt;""),--(S$22:S$36=9))&amp;CHAR(10)&amp;SUMPRODUCT(--(T$22:T$36&lt;&gt;""),--(S$22:S$36=10))&amp;CHAR(10)&amp;SUMPRODUCT(--(T$22:T$36&lt;&gt;""),--(S$22:S$36=11))</f>
        <v>7
7
0
0
0
0
0
0
0
0
0
0</v>
      </c>
      <c r="T21" s="124"/>
      <c r="U21" s="123" t="str">
        <f t="array" ref="U21">SUMPRODUCT(--(V$22:V$36&lt;&gt;"")) &amp;CHAR(10)&amp;SUMPRODUCT(--(V$22:V$36&lt;&gt;""),--(U$22:U$36=1))&amp;CHAR(10)&amp;SUMPRODUCT(--(V$22:V$36&lt;&gt;""),--(U$22:U$36=2))&amp;CHAR(10)&amp;SUMPRODUCT(--(V$22:V$36&lt;&gt;""),--(U$22:U$36=3))&amp;CHAR(10)&amp;SUMPRODUCT(--(V$22:V$36&lt;&gt;""),--(U$22:U$36=4))&amp;CHAR(10)&amp;SUMPRODUCT(--(V$22:V$36&lt;&gt;""),--(U$22:U$36=5))&amp;CHAR(10)&amp;SUMPRODUCT(--(V$22:V$36&lt;&gt;""),--(U$22:U$36=6))&amp;CHAR(10)&amp;SUMPRODUCT(--(V$22:V$36&lt;&gt;""),--(U$22:U$36=7))&amp;CHAR(10)&amp;SUMPRODUCT(--(V$22:V$36&lt;&gt;""),--(U$22:U$36=8))&amp;CHAR(10)&amp;SUMPRODUCT(--(V$22:V$36&lt;&gt;""),--(U$22:U$36=9))&amp;CHAR(10)&amp;SUMPRODUCT(--(V$22:V$36&lt;&gt;""),--(U$22:U$36=10))&amp;CHAR(10)&amp;SUMPRODUCT(--(V$22:V$36&lt;&gt;""),--(U$22:U$36=11))</f>
        <v>7
7
0
0
0
0
0
0
0
0
0
0</v>
      </c>
      <c r="V21" s="124"/>
      <c r="W21" s="34"/>
      <c r="X21" s="35"/>
    </row>
    <row r="22" spans="1:24" ht="15" customHeight="1" x14ac:dyDescent="0.25">
      <c r="A22" s="42" t="s">
        <v>57</v>
      </c>
      <c r="B22" s="43"/>
      <c r="C22" s="43"/>
      <c r="D22" s="43"/>
      <c r="E22" s="43"/>
      <c r="F22" s="43"/>
      <c r="G22" s="44"/>
      <c r="H22" s="43"/>
      <c r="I22" s="43"/>
      <c r="J22" s="43"/>
      <c r="K22" s="45"/>
      <c r="L22" s="45"/>
      <c r="M22" s="46" t="s">
        <v>58</v>
      </c>
      <c r="N22" s="46"/>
      <c r="O22" s="46"/>
      <c r="P22" s="47"/>
      <c r="Q22" s="46"/>
      <c r="R22" s="47"/>
      <c r="S22" s="46"/>
      <c r="T22" s="47"/>
      <c r="U22" s="46"/>
      <c r="V22" s="47"/>
      <c r="W22" s="48"/>
      <c r="X22" s="49"/>
    </row>
    <row r="23" spans="1:24" ht="21" customHeight="1" x14ac:dyDescent="0.25">
      <c r="A23" s="50" t="s">
        <v>59</v>
      </c>
      <c r="B23" s="50"/>
      <c r="C23" s="50"/>
      <c r="D23" s="50"/>
      <c r="E23" s="50"/>
      <c r="F23" s="50"/>
      <c r="G23" s="51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35"/>
    </row>
    <row r="24" spans="1:24" ht="63.75" x14ac:dyDescent="0.25">
      <c r="A24" s="52">
        <v>1</v>
      </c>
      <c r="B24" s="53" t="s">
        <v>60</v>
      </c>
      <c r="C24" s="53">
        <v>1</v>
      </c>
      <c r="D24" s="53" t="s">
        <v>61</v>
      </c>
      <c r="E24" s="53" t="s">
        <v>62</v>
      </c>
      <c r="F24" s="53"/>
      <c r="G24" s="54" t="s">
        <v>88</v>
      </c>
      <c r="H24" s="53"/>
      <c r="I24" s="53"/>
      <c r="J24" s="55">
        <v>0.1</v>
      </c>
      <c r="K24" s="56">
        <f t="shared" ref="K24:K35" si="0">IF(COUNT(N24,P24,R24,T24,V24)&gt;0,SUM(N24,P24,R24,T24,V24)/COUNT(N24,P24,R24,T24,V24),"")</f>
        <v>1</v>
      </c>
      <c r="L24" s="57"/>
      <c r="M24" s="58">
        <v>1</v>
      </c>
      <c r="N24" s="59">
        <v>1</v>
      </c>
      <c r="O24" s="58">
        <v>1</v>
      </c>
      <c r="P24" s="59">
        <v>1</v>
      </c>
      <c r="Q24" s="58">
        <v>1</v>
      </c>
      <c r="R24" s="59">
        <v>1</v>
      </c>
      <c r="S24" s="58">
        <v>1</v>
      </c>
      <c r="T24" s="59">
        <v>1</v>
      </c>
      <c r="U24" s="58">
        <v>1</v>
      </c>
      <c r="V24" s="59">
        <v>1</v>
      </c>
      <c r="W24" s="60"/>
      <c r="X24" s="61"/>
    </row>
    <row r="25" spans="1:24" ht="63.75" x14ac:dyDescent="0.25">
      <c r="A25" s="52">
        <v>2</v>
      </c>
      <c r="B25" s="53" t="s">
        <v>60</v>
      </c>
      <c r="C25" s="53">
        <v>2</v>
      </c>
      <c r="D25" s="53" t="s">
        <v>63</v>
      </c>
      <c r="E25" s="53" t="s">
        <v>64</v>
      </c>
      <c r="F25" s="53"/>
      <c r="G25" s="54" t="s">
        <v>88</v>
      </c>
      <c r="H25" s="53"/>
      <c r="I25" s="53"/>
      <c r="J25" s="55">
        <v>0.1</v>
      </c>
      <c r="K25" s="56">
        <f t="shared" si="0"/>
        <v>0.76</v>
      </c>
      <c r="L25" s="57"/>
      <c r="M25" s="58">
        <v>1</v>
      </c>
      <c r="N25" s="59">
        <v>1</v>
      </c>
      <c r="O25" s="58">
        <v>1</v>
      </c>
      <c r="P25" s="59">
        <v>0.6</v>
      </c>
      <c r="Q25" s="58">
        <v>1</v>
      </c>
      <c r="R25" s="59">
        <v>1</v>
      </c>
      <c r="S25" s="58">
        <v>1</v>
      </c>
      <c r="T25" s="59">
        <v>0.6</v>
      </c>
      <c r="U25" s="58">
        <v>1</v>
      </c>
      <c r="V25" s="59">
        <v>0.6</v>
      </c>
      <c r="W25" s="60"/>
      <c r="X25" s="61"/>
    </row>
    <row r="26" spans="1:24" ht="63.75" x14ac:dyDescent="0.25">
      <c r="A26" s="52">
        <v>3</v>
      </c>
      <c r="B26" s="53" t="s">
        <v>60</v>
      </c>
      <c r="C26" s="53">
        <v>3</v>
      </c>
      <c r="D26" s="53" t="s">
        <v>65</v>
      </c>
      <c r="E26" s="53" t="s">
        <v>66</v>
      </c>
      <c r="F26" s="53"/>
      <c r="G26" s="54" t="s">
        <v>88</v>
      </c>
      <c r="H26" s="53"/>
      <c r="I26" s="53"/>
      <c r="J26" s="55">
        <v>0.1</v>
      </c>
      <c r="K26" s="56">
        <f t="shared" si="0"/>
        <v>0.76</v>
      </c>
      <c r="L26" s="57"/>
      <c r="M26" s="58">
        <v>1</v>
      </c>
      <c r="N26" s="59">
        <v>1</v>
      </c>
      <c r="O26" s="58">
        <v>1</v>
      </c>
      <c r="P26" s="59">
        <v>0.6</v>
      </c>
      <c r="Q26" s="58">
        <v>1</v>
      </c>
      <c r="R26" s="59">
        <v>1</v>
      </c>
      <c r="S26" s="58">
        <v>1</v>
      </c>
      <c r="T26" s="59">
        <v>0.6</v>
      </c>
      <c r="U26" s="58">
        <v>1</v>
      </c>
      <c r="V26" s="59">
        <v>0.6</v>
      </c>
      <c r="W26" s="60"/>
      <c r="X26" s="61"/>
    </row>
    <row r="27" spans="1:24" ht="25.5" x14ac:dyDescent="0.25">
      <c r="A27" s="52">
        <v>4</v>
      </c>
      <c r="B27" s="53" t="s">
        <v>60</v>
      </c>
      <c r="C27" s="53" t="s">
        <v>67</v>
      </c>
      <c r="D27" s="53" t="s">
        <v>68</v>
      </c>
      <c r="E27" s="53" t="s">
        <v>69</v>
      </c>
      <c r="F27" s="53"/>
      <c r="G27" s="54" t="s">
        <v>89</v>
      </c>
      <c r="H27" s="53"/>
      <c r="I27" s="53"/>
      <c r="J27" s="55">
        <v>0.1</v>
      </c>
      <c r="K27" s="56" t="str">
        <f t="shared" si="0"/>
        <v/>
      </c>
      <c r="L27" s="57"/>
      <c r="M27" s="58">
        <v>1</v>
      </c>
      <c r="N27" s="59"/>
      <c r="O27" s="58">
        <v>1</v>
      </c>
      <c r="P27" s="59"/>
      <c r="Q27" s="58">
        <v>1</v>
      </c>
      <c r="R27" s="59"/>
      <c r="S27" s="58">
        <v>1</v>
      </c>
      <c r="T27" s="59"/>
      <c r="U27" s="58">
        <v>1</v>
      </c>
      <c r="V27" s="59"/>
      <c r="W27" s="60"/>
      <c r="X27" s="61"/>
    </row>
    <row r="28" spans="1:24" ht="63.75" x14ac:dyDescent="0.25">
      <c r="A28" s="52">
        <v>5</v>
      </c>
      <c r="B28" s="53" t="s">
        <v>60</v>
      </c>
      <c r="C28" s="53" t="s">
        <v>70</v>
      </c>
      <c r="D28" s="53" t="s">
        <v>71</v>
      </c>
      <c r="E28" s="53" t="s">
        <v>71</v>
      </c>
      <c r="F28" s="53"/>
      <c r="G28" s="54" t="s">
        <v>88</v>
      </c>
      <c r="H28" s="53"/>
      <c r="I28" s="53"/>
      <c r="J28" s="55">
        <v>0.1</v>
      </c>
      <c r="K28" s="56">
        <f t="shared" si="0"/>
        <v>0.94000000000000006</v>
      </c>
      <c r="L28" s="57"/>
      <c r="M28" s="58">
        <v>1</v>
      </c>
      <c r="N28" s="59">
        <v>1</v>
      </c>
      <c r="O28" s="58">
        <v>1</v>
      </c>
      <c r="P28" s="59">
        <v>0.9</v>
      </c>
      <c r="Q28" s="58">
        <v>1</v>
      </c>
      <c r="R28" s="59">
        <v>1</v>
      </c>
      <c r="S28" s="58">
        <v>1</v>
      </c>
      <c r="T28" s="59">
        <v>0.9</v>
      </c>
      <c r="U28" s="58">
        <v>1</v>
      </c>
      <c r="V28" s="59">
        <v>0.9</v>
      </c>
      <c r="W28" s="60"/>
      <c r="X28" s="61"/>
    </row>
    <row r="29" spans="1:24" ht="63.75" x14ac:dyDescent="0.25">
      <c r="A29" s="52">
        <v>6</v>
      </c>
      <c r="B29" s="53" t="s">
        <v>60</v>
      </c>
      <c r="C29" s="53" t="s">
        <v>72</v>
      </c>
      <c r="D29" s="53" t="s">
        <v>73</v>
      </c>
      <c r="E29" s="53" t="s">
        <v>73</v>
      </c>
      <c r="F29" s="53"/>
      <c r="G29" s="54" t="s">
        <v>88</v>
      </c>
      <c r="H29" s="53"/>
      <c r="I29" s="53"/>
      <c r="J29" s="55">
        <v>0.1</v>
      </c>
      <c r="K29" s="56">
        <f t="shared" si="0"/>
        <v>0.94000000000000006</v>
      </c>
      <c r="L29" s="57"/>
      <c r="M29" s="58">
        <v>1</v>
      </c>
      <c r="N29" s="59">
        <v>1</v>
      </c>
      <c r="O29" s="58">
        <v>1</v>
      </c>
      <c r="P29" s="59">
        <v>0.9</v>
      </c>
      <c r="Q29" s="58">
        <v>1</v>
      </c>
      <c r="R29" s="59">
        <v>1</v>
      </c>
      <c r="S29" s="58">
        <v>1</v>
      </c>
      <c r="T29" s="59">
        <v>0.9</v>
      </c>
      <c r="U29" s="58">
        <v>1</v>
      </c>
      <c r="V29" s="59">
        <v>0.9</v>
      </c>
      <c r="W29" s="60"/>
      <c r="X29" s="61"/>
    </row>
    <row r="30" spans="1:24" ht="63.75" x14ac:dyDescent="0.25">
      <c r="A30" s="52">
        <v>7</v>
      </c>
      <c r="B30" s="53" t="s">
        <v>60</v>
      </c>
      <c r="C30" s="53" t="s">
        <v>74</v>
      </c>
      <c r="D30" s="53" t="s">
        <v>75</v>
      </c>
      <c r="E30" s="53" t="s">
        <v>76</v>
      </c>
      <c r="F30" s="53"/>
      <c r="G30" s="54" t="s">
        <v>88</v>
      </c>
      <c r="H30" s="53"/>
      <c r="I30" s="53"/>
      <c r="J30" s="55">
        <v>0.1</v>
      </c>
      <c r="K30" s="56">
        <f t="shared" si="0"/>
        <v>0.94000000000000006</v>
      </c>
      <c r="L30" s="57"/>
      <c r="M30" s="58">
        <v>1</v>
      </c>
      <c r="N30" s="59">
        <v>1</v>
      </c>
      <c r="O30" s="58">
        <v>1</v>
      </c>
      <c r="P30" s="59">
        <v>0.9</v>
      </c>
      <c r="Q30" s="58">
        <v>1</v>
      </c>
      <c r="R30" s="59">
        <v>1</v>
      </c>
      <c r="S30" s="58">
        <v>1</v>
      </c>
      <c r="T30" s="59">
        <v>0.9</v>
      </c>
      <c r="U30" s="58">
        <v>1</v>
      </c>
      <c r="V30" s="59">
        <v>0.9</v>
      </c>
      <c r="W30" s="60"/>
      <c r="X30" s="61"/>
    </row>
    <row r="31" spans="1:24" ht="409.5" x14ac:dyDescent="0.25">
      <c r="A31" s="52">
        <v>8</v>
      </c>
      <c r="B31" s="53" t="s">
        <v>60</v>
      </c>
      <c r="C31" s="53" t="s">
        <v>77</v>
      </c>
      <c r="D31" s="53" t="s">
        <v>78</v>
      </c>
      <c r="E31" s="53" t="s">
        <v>79</v>
      </c>
      <c r="F31" s="53"/>
      <c r="G31" s="54" t="s">
        <v>90</v>
      </c>
      <c r="H31" s="53" t="s">
        <v>80</v>
      </c>
      <c r="I31" s="53"/>
      <c r="J31" s="55">
        <v>2</v>
      </c>
      <c r="K31" s="56">
        <f t="shared" si="0"/>
        <v>1</v>
      </c>
      <c r="L31" s="57"/>
      <c r="M31" s="58">
        <v>1</v>
      </c>
      <c r="N31" s="59">
        <v>1</v>
      </c>
      <c r="O31" s="58">
        <v>1</v>
      </c>
      <c r="P31" s="59"/>
      <c r="Q31" s="58">
        <v>1</v>
      </c>
      <c r="R31" s="59"/>
      <c r="S31" s="58">
        <v>1</v>
      </c>
      <c r="T31" s="59"/>
      <c r="U31" s="58">
        <v>1</v>
      </c>
      <c r="V31" s="59"/>
      <c r="W31" s="60"/>
      <c r="X31" s="61"/>
    </row>
    <row r="32" spans="1:24" ht="409.5" x14ac:dyDescent="0.25">
      <c r="A32" s="52">
        <v>9</v>
      </c>
      <c r="B32" s="53" t="s">
        <v>60</v>
      </c>
      <c r="C32" s="53" t="s">
        <v>77</v>
      </c>
      <c r="D32" s="53" t="s">
        <v>81</v>
      </c>
      <c r="E32" s="53" t="s">
        <v>79</v>
      </c>
      <c r="F32" s="53"/>
      <c r="G32" s="54" t="s">
        <v>91</v>
      </c>
      <c r="H32" s="53" t="s">
        <v>82</v>
      </c>
      <c r="I32" s="53"/>
      <c r="J32" s="55">
        <v>2</v>
      </c>
      <c r="K32" s="56">
        <f t="shared" si="0"/>
        <v>1</v>
      </c>
      <c r="L32" s="57"/>
      <c r="M32" s="58">
        <v>1</v>
      </c>
      <c r="N32" s="59"/>
      <c r="O32" s="58">
        <v>1</v>
      </c>
      <c r="P32" s="59"/>
      <c r="Q32" s="58">
        <v>1</v>
      </c>
      <c r="R32" s="59">
        <v>1</v>
      </c>
      <c r="S32" s="58">
        <v>1</v>
      </c>
      <c r="T32" s="59"/>
      <c r="U32" s="58">
        <v>1</v>
      </c>
      <c r="V32" s="59"/>
      <c r="W32" s="60"/>
      <c r="X32" s="61"/>
    </row>
    <row r="33" spans="1:24" ht="25.5" x14ac:dyDescent="0.25">
      <c r="A33" s="52">
        <v>10</v>
      </c>
      <c r="B33" s="53" t="s">
        <v>60</v>
      </c>
      <c r="C33" s="53" t="s">
        <v>77</v>
      </c>
      <c r="D33" s="53" t="s">
        <v>83</v>
      </c>
      <c r="E33" s="53" t="s">
        <v>79</v>
      </c>
      <c r="F33" s="53"/>
      <c r="G33" s="54" t="s">
        <v>92</v>
      </c>
      <c r="H33" s="53" t="s">
        <v>84</v>
      </c>
      <c r="I33" s="53"/>
      <c r="J33" s="55">
        <v>2</v>
      </c>
      <c r="K33" s="56">
        <f t="shared" si="0"/>
        <v>0.5</v>
      </c>
      <c r="L33" s="57"/>
      <c r="M33" s="58">
        <v>1</v>
      </c>
      <c r="N33" s="59"/>
      <c r="O33" s="58">
        <v>1</v>
      </c>
      <c r="P33" s="59"/>
      <c r="Q33" s="58">
        <v>1</v>
      </c>
      <c r="R33" s="59"/>
      <c r="S33" s="58">
        <v>1</v>
      </c>
      <c r="T33" s="59">
        <v>0.5</v>
      </c>
      <c r="U33" s="58">
        <v>1</v>
      </c>
      <c r="V33" s="59"/>
      <c r="W33" s="60"/>
      <c r="X33" s="61"/>
    </row>
    <row r="34" spans="1:24" ht="25.5" x14ac:dyDescent="0.25">
      <c r="A34" s="52">
        <v>11</v>
      </c>
      <c r="B34" s="53" t="s">
        <v>60</v>
      </c>
      <c r="C34" s="53" t="s">
        <v>77</v>
      </c>
      <c r="D34" s="53" t="s">
        <v>85</v>
      </c>
      <c r="E34" s="53" t="s">
        <v>79</v>
      </c>
      <c r="F34" s="53"/>
      <c r="G34" s="54" t="s">
        <v>93</v>
      </c>
      <c r="H34" s="53" t="s">
        <v>84</v>
      </c>
      <c r="I34" s="53"/>
      <c r="J34" s="55">
        <v>2</v>
      </c>
      <c r="K34" s="56">
        <f t="shared" si="0"/>
        <v>0.5</v>
      </c>
      <c r="L34" s="57"/>
      <c r="M34" s="58">
        <v>1</v>
      </c>
      <c r="N34" s="59"/>
      <c r="O34" s="58">
        <v>1</v>
      </c>
      <c r="P34" s="59">
        <v>0.5</v>
      </c>
      <c r="Q34" s="58">
        <v>1</v>
      </c>
      <c r="R34" s="59"/>
      <c r="S34" s="58">
        <v>1</v>
      </c>
      <c r="T34" s="59"/>
      <c r="U34" s="58">
        <v>1</v>
      </c>
      <c r="V34" s="59"/>
      <c r="W34" s="60"/>
      <c r="X34" s="61"/>
    </row>
    <row r="35" spans="1:24" ht="25.5" x14ac:dyDescent="0.25">
      <c r="A35" s="52">
        <v>12</v>
      </c>
      <c r="B35" s="53" t="s">
        <v>60</v>
      </c>
      <c r="C35" s="53" t="s">
        <v>77</v>
      </c>
      <c r="D35" s="53" t="s">
        <v>86</v>
      </c>
      <c r="E35" s="53" t="s">
        <v>79</v>
      </c>
      <c r="F35" s="53"/>
      <c r="G35" s="54" t="s">
        <v>94</v>
      </c>
      <c r="H35" s="53" t="s">
        <v>84</v>
      </c>
      <c r="I35" s="53"/>
      <c r="J35" s="55">
        <v>2</v>
      </c>
      <c r="K35" s="56">
        <f t="shared" si="0"/>
        <v>0.5</v>
      </c>
      <c r="L35" s="57"/>
      <c r="M35" s="58">
        <v>1</v>
      </c>
      <c r="N35" s="59"/>
      <c r="O35" s="58">
        <v>1</v>
      </c>
      <c r="P35" s="59"/>
      <c r="Q35" s="58">
        <v>1</v>
      </c>
      <c r="R35" s="59"/>
      <c r="S35" s="58">
        <v>1</v>
      </c>
      <c r="T35" s="59"/>
      <c r="U35" s="58">
        <v>1</v>
      </c>
      <c r="V35" s="59">
        <v>0.5</v>
      </c>
      <c r="W35" s="60"/>
      <c r="X35" s="61"/>
    </row>
    <row r="36" spans="1:24" ht="15" customHeight="1" x14ac:dyDescent="0.25">
      <c r="A36" s="62" t="s">
        <v>87</v>
      </c>
      <c r="B36" s="43"/>
      <c r="C36" s="63"/>
      <c r="D36" s="63"/>
      <c r="E36" s="63"/>
      <c r="F36" s="63"/>
      <c r="G36" s="25"/>
      <c r="H36" s="63"/>
      <c r="I36" s="63"/>
      <c r="J36" s="63"/>
      <c r="K36" s="63"/>
      <c r="L36" s="63"/>
      <c r="M36" s="64"/>
      <c r="N36" s="64"/>
      <c r="O36" s="64"/>
      <c r="P36" s="65"/>
      <c r="Q36" s="64"/>
      <c r="R36" s="65"/>
      <c r="S36" s="64"/>
      <c r="T36" s="65"/>
      <c r="U36" s="64"/>
      <c r="V36" s="65"/>
      <c r="W36" s="65"/>
    </row>
    <row r="37" spans="1:24" x14ac:dyDescent="0.25">
      <c r="X37" s="68"/>
    </row>
    <row r="38" spans="1:24" x14ac:dyDescent="0.25">
      <c r="X38" s="68"/>
    </row>
    <row r="68" spans="24:24" x14ac:dyDescent="0.25">
      <c r="X68" s="69"/>
    </row>
    <row r="69" spans="24:24" x14ac:dyDescent="0.25">
      <c r="X69" s="7"/>
    </row>
    <row r="70" spans="24:24" x14ac:dyDescent="0.25">
      <c r="X70" s="70"/>
    </row>
  </sheetData>
  <sheetProtection autoFilter="0"/>
  <protectedRanges>
    <protectedRange sqref="V24:W35 N24:N35 P24:P35 R24:R35 T24:T35" name="Range2"/>
    <protectedRange sqref="H24:I35" name="Range1"/>
    <protectedRange sqref="X37:X38 X24:X35" name="Range2_1_1"/>
    <protectedRange sqref="M24:M35" name="Range2_3_1"/>
    <protectedRange sqref="O24:O35" name="Range2_3_2"/>
    <protectedRange sqref="Q24:Q35" name="Range2_3_3"/>
    <protectedRange sqref="S24:S35" name="Range2_3_4"/>
    <protectedRange sqref="U24:U35" name="Range2_3_5"/>
  </protectedRanges>
  <autoFilter ref="A22:V36"/>
  <mergeCells count="88">
    <mergeCell ref="U21:V21"/>
    <mergeCell ref="M20:N20"/>
    <mergeCell ref="O20:P20"/>
    <mergeCell ref="Q20:R20"/>
    <mergeCell ref="S20:T20"/>
    <mergeCell ref="U20:V20"/>
    <mergeCell ref="G21:K21"/>
    <mergeCell ref="M21:N21"/>
    <mergeCell ref="O21:P21"/>
    <mergeCell ref="Q21:R21"/>
    <mergeCell ref="S21:T21"/>
    <mergeCell ref="M18:N18"/>
    <mergeCell ref="O18:P18"/>
    <mergeCell ref="Q18:R18"/>
    <mergeCell ref="S18:T18"/>
    <mergeCell ref="U18:V18"/>
    <mergeCell ref="M19:N19"/>
    <mergeCell ref="O19:P19"/>
    <mergeCell ref="Q19:R19"/>
    <mergeCell ref="S19:T19"/>
    <mergeCell ref="U19:V19"/>
    <mergeCell ref="M16:N16"/>
    <mergeCell ref="O16:P16"/>
    <mergeCell ref="Q16:R16"/>
    <mergeCell ref="S16:T16"/>
    <mergeCell ref="U16:V16"/>
    <mergeCell ref="M17:N17"/>
    <mergeCell ref="O17:P17"/>
    <mergeCell ref="Q17:R17"/>
    <mergeCell ref="S17:T17"/>
    <mergeCell ref="U17:V17"/>
    <mergeCell ref="M14:N14"/>
    <mergeCell ref="O14:P14"/>
    <mergeCell ref="Q14:R14"/>
    <mergeCell ref="S14:T14"/>
    <mergeCell ref="U14:V14"/>
    <mergeCell ref="M15:N15"/>
    <mergeCell ref="O15:P15"/>
    <mergeCell ref="Q15:R15"/>
    <mergeCell ref="S15:T15"/>
    <mergeCell ref="U15:V15"/>
    <mergeCell ref="M12:N12"/>
    <mergeCell ref="O12:P12"/>
    <mergeCell ref="Q12:R12"/>
    <mergeCell ref="S12:T12"/>
    <mergeCell ref="U12:V12"/>
    <mergeCell ref="M13:N13"/>
    <mergeCell ref="O13:P13"/>
    <mergeCell ref="Q13:R13"/>
    <mergeCell ref="S13:T13"/>
    <mergeCell ref="U13:V13"/>
    <mergeCell ref="M10:N10"/>
    <mergeCell ref="O10:P10"/>
    <mergeCell ref="Q10:R10"/>
    <mergeCell ref="S10:T10"/>
    <mergeCell ref="U10:V10"/>
    <mergeCell ref="M11:N11"/>
    <mergeCell ref="O11:P11"/>
    <mergeCell ref="Q11:R11"/>
    <mergeCell ref="S11:T11"/>
    <mergeCell ref="U11:V11"/>
    <mergeCell ref="M8:N8"/>
    <mergeCell ref="O8:P8"/>
    <mergeCell ref="Q8:R8"/>
    <mergeCell ref="S8:T8"/>
    <mergeCell ref="U8:V8"/>
    <mergeCell ref="M6:N6"/>
    <mergeCell ref="O6:P6"/>
    <mergeCell ref="Q6:R6"/>
    <mergeCell ref="S6:T6"/>
    <mergeCell ref="U6:V6"/>
    <mergeCell ref="U3:V4"/>
    <mergeCell ref="B4:D4"/>
    <mergeCell ref="E4:F4"/>
    <mergeCell ref="B5:D5"/>
    <mergeCell ref="E5:F5"/>
    <mergeCell ref="M5:P5"/>
    <mergeCell ref="Q5:V5"/>
    <mergeCell ref="A1:A2"/>
    <mergeCell ref="B1:K2"/>
    <mergeCell ref="M1:V1"/>
    <mergeCell ref="X1:X7"/>
    <mergeCell ref="M2:V2"/>
    <mergeCell ref="B3:K3"/>
    <mergeCell ref="M3:N4"/>
    <mergeCell ref="O3:P4"/>
    <mergeCell ref="Q3:R4"/>
    <mergeCell ref="S3:T4"/>
  </mergeCells>
  <conditionalFormatting sqref="N24 R24 T24 V24 P24">
    <cfRule type="expression" dxfId="210" priority="208" stopIfTrue="1">
      <formula>N24=""</formula>
    </cfRule>
    <cfRule type="expression" dxfId="209" priority="209" stopIfTrue="1">
      <formula>N24&lt;=0</formula>
    </cfRule>
    <cfRule type="expression" dxfId="208" priority="210" stopIfTrue="1">
      <formula>N24&lt;1</formula>
    </cfRule>
    <cfRule type="expression" dxfId="48" priority="211">
      <formula>N24&gt;=1</formula>
    </cfRule>
  </conditionalFormatting>
  <conditionalFormatting sqref="N24 R24 T24 V24 P24">
    <cfRule type="expression" dxfId="207" priority="204" stopIfTrue="1">
      <formula>N24=""</formula>
    </cfRule>
    <cfRule type="expression" dxfId="206" priority="205" stopIfTrue="1">
      <formula>N24&lt;=0</formula>
    </cfRule>
    <cfRule type="expression" dxfId="205" priority="206" stopIfTrue="1">
      <formula>N24&lt;1</formula>
    </cfRule>
    <cfRule type="expression" dxfId="47" priority="207">
      <formula>N24&gt;=1</formula>
    </cfRule>
  </conditionalFormatting>
  <conditionalFormatting sqref="N25 R25 T25 V25 P25">
    <cfRule type="expression" dxfId="204" priority="200" stopIfTrue="1">
      <formula>N25=""</formula>
    </cfRule>
    <cfRule type="expression" dxfId="203" priority="201" stopIfTrue="1">
      <formula>N25&lt;=0</formula>
    </cfRule>
    <cfRule type="expression" dxfId="202" priority="202" stopIfTrue="1">
      <formula>N25&lt;1</formula>
    </cfRule>
    <cfRule type="expression" dxfId="46" priority="203">
      <formula>N25&gt;=1</formula>
    </cfRule>
  </conditionalFormatting>
  <conditionalFormatting sqref="N26 R26 T26 V26 P26">
    <cfRule type="expression" dxfId="201" priority="192" stopIfTrue="1">
      <formula>N26=""</formula>
    </cfRule>
    <cfRule type="expression" dxfId="200" priority="193" stopIfTrue="1">
      <formula>N26&lt;=0</formula>
    </cfRule>
    <cfRule type="expression" dxfId="199" priority="194" stopIfTrue="1">
      <formula>N26&lt;1</formula>
    </cfRule>
    <cfRule type="expression" dxfId="45" priority="195">
      <formula>N26&gt;=1</formula>
    </cfRule>
  </conditionalFormatting>
  <conditionalFormatting sqref="N26 R26 T26 V26 P26">
    <cfRule type="expression" dxfId="198" priority="188" stopIfTrue="1">
      <formula>N26=""</formula>
    </cfRule>
    <cfRule type="expression" dxfId="197" priority="189" stopIfTrue="1">
      <formula>N26&lt;=0</formula>
    </cfRule>
    <cfRule type="expression" dxfId="196" priority="190" stopIfTrue="1">
      <formula>N26&lt;1</formula>
    </cfRule>
    <cfRule type="expression" dxfId="44" priority="191">
      <formula>N26&gt;=1</formula>
    </cfRule>
  </conditionalFormatting>
  <conditionalFormatting sqref="N25 R25 T25 V25 P25">
    <cfRule type="expression" dxfId="195" priority="196" stopIfTrue="1">
      <formula>N25=""</formula>
    </cfRule>
    <cfRule type="expression" dxfId="194" priority="197" stopIfTrue="1">
      <formula>N25&lt;=0</formula>
    </cfRule>
    <cfRule type="expression" dxfId="193" priority="198" stopIfTrue="1">
      <formula>N25&lt;1</formula>
    </cfRule>
    <cfRule type="expression" dxfId="43" priority="199">
      <formula>N25&gt;=1</formula>
    </cfRule>
  </conditionalFormatting>
  <conditionalFormatting sqref="N27:N28 R27:R28 T27:T28 V27:V28 P27:P28">
    <cfRule type="expression" dxfId="192" priority="184" stopIfTrue="1">
      <formula>N27=""</formula>
    </cfRule>
    <cfRule type="expression" dxfId="191" priority="185" stopIfTrue="1">
      <formula>N27&lt;=0</formula>
    </cfRule>
    <cfRule type="expression" dxfId="190" priority="186" stopIfTrue="1">
      <formula>N27&lt;1</formula>
    </cfRule>
    <cfRule type="expression" dxfId="42" priority="187">
      <formula>N27&gt;=1</formula>
    </cfRule>
  </conditionalFormatting>
  <conditionalFormatting sqref="N27:N28 R27:R28 T27:T28 V27:V28 P27:P28">
    <cfRule type="expression" dxfId="189" priority="180" stopIfTrue="1">
      <formula>N27=""</formula>
    </cfRule>
    <cfRule type="expression" dxfId="188" priority="181" stopIfTrue="1">
      <formula>N27&lt;=0</formula>
    </cfRule>
    <cfRule type="expression" dxfId="187" priority="182" stopIfTrue="1">
      <formula>N27&lt;1</formula>
    </cfRule>
    <cfRule type="expression" dxfId="41" priority="183">
      <formula>N27&gt;=1</formula>
    </cfRule>
  </conditionalFormatting>
  <conditionalFormatting sqref="N29 R29 T29 V29 P29">
    <cfRule type="expression" dxfId="186" priority="176" stopIfTrue="1">
      <formula>N29=""</formula>
    </cfRule>
    <cfRule type="expression" dxfId="185" priority="177" stopIfTrue="1">
      <formula>N29&lt;=0</formula>
    </cfRule>
    <cfRule type="expression" dxfId="184" priority="178" stopIfTrue="1">
      <formula>N29&lt;1</formula>
    </cfRule>
    <cfRule type="expression" dxfId="40" priority="179">
      <formula>N29&gt;=1</formula>
    </cfRule>
  </conditionalFormatting>
  <conditionalFormatting sqref="N29 R29 T29 V29 P29">
    <cfRule type="expression" dxfId="183" priority="172" stopIfTrue="1">
      <formula>N29=""</formula>
    </cfRule>
    <cfRule type="expression" dxfId="182" priority="173" stopIfTrue="1">
      <formula>N29&lt;=0</formula>
    </cfRule>
    <cfRule type="expression" dxfId="181" priority="174" stopIfTrue="1">
      <formula>N29&lt;1</formula>
    </cfRule>
    <cfRule type="expression" dxfId="39" priority="175">
      <formula>N29&gt;=1</formula>
    </cfRule>
  </conditionalFormatting>
  <conditionalFormatting sqref="N32 R32 T32 V32 P32">
    <cfRule type="expression" dxfId="180" priority="168" stopIfTrue="1">
      <formula>N32=""</formula>
    </cfRule>
    <cfRule type="expression" dxfId="179" priority="169" stopIfTrue="1">
      <formula>N32&lt;=0</formula>
    </cfRule>
    <cfRule type="expression" dxfId="178" priority="170" stopIfTrue="1">
      <formula>N32&lt;1</formula>
    </cfRule>
    <cfRule type="expression" dxfId="38" priority="171">
      <formula>N32&gt;=1</formula>
    </cfRule>
  </conditionalFormatting>
  <conditionalFormatting sqref="N32 R32 T32 V32 P32">
    <cfRule type="expression" dxfId="177" priority="164" stopIfTrue="1">
      <formula>N32=""</formula>
    </cfRule>
    <cfRule type="expression" dxfId="176" priority="165" stopIfTrue="1">
      <formula>N32&lt;=0</formula>
    </cfRule>
    <cfRule type="expression" dxfId="175" priority="166" stopIfTrue="1">
      <formula>N32&lt;1</formula>
    </cfRule>
    <cfRule type="expression" dxfId="37" priority="167">
      <formula>N32&gt;=1</formula>
    </cfRule>
  </conditionalFormatting>
  <conditionalFormatting sqref="N31 R31 T31 V31 P31">
    <cfRule type="expression" dxfId="174" priority="160" stopIfTrue="1">
      <formula>N31=""</formula>
    </cfRule>
    <cfRule type="expression" dxfId="173" priority="161" stopIfTrue="1">
      <formula>N31&lt;=0</formula>
    </cfRule>
    <cfRule type="expression" dxfId="172" priority="162" stopIfTrue="1">
      <formula>N31&lt;1</formula>
    </cfRule>
    <cfRule type="expression" dxfId="36" priority="163">
      <formula>N31&gt;=1</formula>
    </cfRule>
  </conditionalFormatting>
  <conditionalFormatting sqref="N31 R31 T31 V31 P31">
    <cfRule type="expression" dxfId="171" priority="156" stopIfTrue="1">
      <formula>N31=""</formula>
    </cfRule>
    <cfRule type="expression" dxfId="170" priority="157" stopIfTrue="1">
      <formula>N31&lt;=0</formula>
    </cfRule>
    <cfRule type="expression" dxfId="169" priority="158" stopIfTrue="1">
      <formula>N31&lt;1</formula>
    </cfRule>
    <cfRule type="expression" dxfId="35" priority="159">
      <formula>N31&gt;=1</formula>
    </cfRule>
  </conditionalFormatting>
  <conditionalFormatting sqref="N34 R34 T34 V34 P34">
    <cfRule type="expression" dxfId="168" priority="152" stopIfTrue="1">
      <formula>N34=""</formula>
    </cfRule>
    <cfRule type="expression" dxfId="167" priority="153" stopIfTrue="1">
      <formula>N34&lt;=0</formula>
    </cfRule>
    <cfRule type="expression" dxfId="166" priority="154" stopIfTrue="1">
      <formula>N34&lt;1</formula>
    </cfRule>
    <cfRule type="expression" dxfId="34" priority="155">
      <formula>N34&gt;=1</formula>
    </cfRule>
  </conditionalFormatting>
  <conditionalFormatting sqref="N34 R34 T34 V34 P34">
    <cfRule type="expression" dxfId="165" priority="148" stopIfTrue="1">
      <formula>N34=""</formula>
    </cfRule>
    <cfRule type="expression" dxfId="164" priority="149" stopIfTrue="1">
      <formula>N34&lt;=0</formula>
    </cfRule>
    <cfRule type="expression" dxfId="163" priority="150" stopIfTrue="1">
      <formula>N34&lt;1</formula>
    </cfRule>
    <cfRule type="expression" dxfId="33" priority="151">
      <formula>N34&gt;=1</formula>
    </cfRule>
  </conditionalFormatting>
  <conditionalFormatting sqref="N33 R33 T33 V33 P33">
    <cfRule type="expression" dxfId="162" priority="144" stopIfTrue="1">
      <formula>N33=""</formula>
    </cfRule>
    <cfRule type="expression" dxfId="161" priority="145" stopIfTrue="1">
      <formula>N33&lt;=0</formula>
    </cfRule>
    <cfRule type="expression" dxfId="160" priority="146" stopIfTrue="1">
      <formula>N33&lt;1</formula>
    </cfRule>
    <cfRule type="expression" dxfId="32" priority="147">
      <formula>N33&gt;=1</formula>
    </cfRule>
  </conditionalFormatting>
  <conditionalFormatting sqref="N33 R33 T33 V33 P33">
    <cfRule type="expression" dxfId="159" priority="140" stopIfTrue="1">
      <formula>N33=""</formula>
    </cfRule>
    <cfRule type="expression" dxfId="158" priority="141" stopIfTrue="1">
      <formula>N33&lt;=0</formula>
    </cfRule>
    <cfRule type="expression" dxfId="157" priority="142" stopIfTrue="1">
      <formula>N33&lt;1</formula>
    </cfRule>
    <cfRule type="expression" dxfId="31" priority="143">
      <formula>N33&gt;=1</formula>
    </cfRule>
  </conditionalFormatting>
  <conditionalFormatting sqref="N35 R35 T35 V35 P35">
    <cfRule type="expression" dxfId="156" priority="136" stopIfTrue="1">
      <formula>N35=""</formula>
    </cfRule>
    <cfRule type="expression" dxfId="155" priority="137" stopIfTrue="1">
      <formula>N35&lt;=0</formula>
    </cfRule>
    <cfRule type="expression" dxfId="154" priority="138" stopIfTrue="1">
      <formula>N35&lt;1</formula>
    </cfRule>
    <cfRule type="expression" dxfId="30" priority="139">
      <formula>N35&gt;=1</formula>
    </cfRule>
  </conditionalFormatting>
  <conditionalFormatting sqref="N35 R35 T35 V35 P35">
    <cfRule type="expression" dxfId="153" priority="132" stopIfTrue="1">
      <formula>N35=""</formula>
    </cfRule>
    <cfRule type="expression" dxfId="152" priority="133" stopIfTrue="1">
      <formula>N35&lt;=0</formula>
    </cfRule>
    <cfRule type="expression" dxfId="151" priority="134" stopIfTrue="1">
      <formula>N35&lt;1</formula>
    </cfRule>
    <cfRule type="expression" dxfId="29" priority="135">
      <formula>N35&gt;=1</formula>
    </cfRule>
  </conditionalFormatting>
  <conditionalFormatting sqref="N30 R30 T30 V30 P30">
    <cfRule type="expression" dxfId="150" priority="128" stopIfTrue="1">
      <formula>N30=""</formula>
    </cfRule>
    <cfRule type="expression" dxfId="149" priority="129" stopIfTrue="1">
      <formula>N30&lt;=0</formula>
    </cfRule>
    <cfRule type="expression" dxfId="148" priority="130" stopIfTrue="1">
      <formula>N30&lt;1</formula>
    </cfRule>
    <cfRule type="expression" dxfId="28" priority="131">
      <formula>N30&gt;=1</formula>
    </cfRule>
  </conditionalFormatting>
  <conditionalFormatting sqref="N30 R30 T30 V30 P30">
    <cfRule type="expression" dxfId="147" priority="124" stopIfTrue="1">
      <formula>N30=""</formula>
    </cfRule>
    <cfRule type="expression" dxfId="146" priority="125" stopIfTrue="1">
      <formula>N30&lt;=0</formula>
    </cfRule>
    <cfRule type="expression" dxfId="145" priority="126" stopIfTrue="1">
      <formula>N30&lt;1</formula>
    </cfRule>
    <cfRule type="expression" dxfId="27" priority="127">
      <formula>N30&gt;=1</formula>
    </cfRule>
  </conditionalFormatting>
  <conditionalFormatting sqref="M10">
    <cfRule type="expression" dxfId="144" priority="120" stopIfTrue="1">
      <formula>M10=""</formula>
    </cfRule>
    <cfRule type="expression" dxfId="143" priority="121" stopIfTrue="1">
      <formula>M10&lt;=0</formula>
    </cfRule>
    <cfRule type="expression" dxfId="142" priority="122" stopIfTrue="1">
      <formula>M10&lt;1</formula>
    </cfRule>
    <cfRule type="expression" dxfId="26" priority="123">
      <formula>M10&gt;=1</formula>
    </cfRule>
  </conditionalFormatting>
  <conditionalFormatting sqref="M8">
    <cfRule type="expression" dxfId="141" priority="112" stopIfTrue="1">
      <formula>M8=""</formula>
    </cfRule>
    <cfRule type="expression" dxfId="140" priority="113" stopIfTrue="1">
      <formula>M8&lt;=0</formula>
    </cfRule>
    <cfRule type="expression" dxfId="139" priority="114" stopIfTrue="1">
      <formula>M8&lt;1</formula>
    </cfRule>
    <cfRule type="expression" dxfId="25" priority="115">
      <formula>M8&gt;=1</formula>
    </cfRule>
  </conditionalFormatting>
  <conditionalFormatting sqref="M8">
    <cfRule type="expression" dxfId="138" priority="116" stopIfTrue="1">
      <formula>M8=""</formula>
    </cfRule>
    <cfRule type="expression" dxfId="137" priority="117" stopIfTrue="1">
      <formula>M8&lt;=0</formula>
    </cfRule>
    <cfRule type="expression" dxfId="136" priority="118" stopIfTrue="1">
      <formula>M8&lt;1</formula>
    </cfRule>
    <cfRule type="expression" dxfId="24" priority="119">
      <formula>M8&gt;=1</formula>
    </cfRule>
  </conditionalFormatting>
  <conditionalFormatting sqref="M11">
    <cfRule type="expression" dxfId="135" priority="108" stopIfTrue="1">
      <formula>M11=""</formula>
    </cfRule>
    <cfRule type="expression" dxfId="134" priority="109" stopIfTrue="1">
      <formula>M11&lt;=0</formula>
    </cfRule>
    <cfRule type="expression" dxfId="133" priority="110" stopIfTrue="1">
      <formula>M11&lt;1</formula>
    </cfRule>
    <cfRule type="expression" dxfId="23" priority="111">
      <formula>M11&gt;=1</formula>
    </cfRule>
  </conditionalFormatting>
  <conditionalFormatting sqref="M24:M35">
    <cfRule type="expression" dxfId="132" priority="105" stopIfTrue="1">
      <formula>N24=""</formula>
    </cfRule>
    <cfRule type="expression" dxfId="131" priority="106" stopIfTrue="1">
      <formula>AND(N24&lt;&gt;"",M24&lt;1)</formula>
    </cfRule>
    <cfRule type="expression" dxfId="130" priority="107">
      <formula>AND(N24&lt;&gt;"",M24&gt;=1)</formula>
    </cfRule>
  </conditionalFormatting>
  <conditionalFormatting sqref="O24:O35">
    <cfRule type="expression" dxfId="129" priority="102" stopIfTrue="1">
      <formula>P24=""</formula>
    </cfRule>
    <cfRule type="expression" dxfId="128" priority="103" stopIfTrue="1">
      <formula>AND(P24&lt;&gt;"",O24&lt;1)</formula>
    </cfRule>
    <cfRule type="expression" dxfId="127" priority="104">
      <formula>AND(P24&lt;&gt;"",O24&gt;=1)</formula>
    </cfRule>
  </conditionalFormatting>
  <conditionalFormatting sqref="Q24:Q35">
    <cfRule type="expression" dxfId="126" priority="99" stopIfTrue="1">
      <formula>R24=""</formula>
    </cfRule>
    <cfRule type="expression" dxfId="125" priority="100" stopIfTrue="1">
      <formula>AND(R24&lt;&gt;"",Q24&lt;1)</formula>
    </cfRule>
    <cfRule type="expression" dxfId="124" priority="101">
      <formula>AND(R24&lt;&gt;"",Q24&gt;=1)</formula>
    </cfRule>
  </conditionalFormatting>
  <conditionalFormatting sqref="S24:S35">
    <cfRule type="expression" dxfId="123" priority="96" stopIfTrue="1">
      <formula>T24=""</formula>
    </cfRule>
    <cfRule type="expression" dxfId="122" priority="97" stopIfTrue="1">
      <formula>AND(T24&lt;&gt;"",S24&lt;1)</formula>
    </cfRule>
    <cfRule type="expression" dxfId="121" priority="98">
      <formula>AND(T24&lt;&gt;"",S24&gt;=1)</formula>
    </cfRule>
  </conditionalFormatting>
  <conditionalFormatting sqref="U24:U35">
    <cfRule type="expression" dxfId="120" priority="93" stopIfTrue="1">
      <formula>V24=""</formula>
    </cfRule>
    <cfRule type="expression" dxfId="119" priority="94" stopIfTrue="1">
      <formula>AND(V24&lt;&gt;"",U24&lt;1)</formula>
    </cfRule>
    <cfRule type="expression" dxfId="118" priority="95">
      <formula>AND(V24&lt;&gt;"",U24&gt;=1)</formula>
    </cfRule>
  </conditionalFormatting>
  <conditionalFormatting sqref="K24:K35">
    <cfRule type="expression" dxfId="117" priority="89" stopIfTrue="1">
      <formula>K24=""</formula>
    </cfRule>
    <cfRule type="expression" dxfId="116" priority="90" stopIfTrue="1">
      <formula>K24&lt;=0</formula>
    </cfRule>
    <cfRule type="expression" dxfId="115" priority="91" stopIfTrue="1">
      <formula>K24&lt;1</formula>
    </cfRule>
    <cfRule type="expression" dxfId="22" priority="92">
      <formula>K24&gt;=1</formula>
    </cfRule>
  </conditionalFormatting>
  <conditionalFormatting sqref="O8 Q8 S8 U8">
    <cfRule type="expression" dxfId="114" priority="81" stopIfTrue="1">
      <formula>O8=""</formula>
    </cfRule>
    <cfRule type="expression" dxfId="113" priority="82" stopIfTrue="1">
      <formula>O8&lt;=0</formula>
    </cfRule>
    <cfRule type="expression" dxfId="112" priority="83" stopIfTrue="1">
      <formula>O8&lt;1</formula>
    </cfRule>
    <cfRule type="expression" dxfId="21" priority="84">
      <formula>O8&gt;=1</formula>
    </cfRule>
  </conditionalFormatting>
  <conditionalFormatting sqref="O8 Q8 S8 U8">
    <cfRule type="expression" dxfId="111" priority="85" stopIfTrue="1">
      <formula>O8=""</formula>
    </cfRule>
    <cfRule type="expression" dxfId="110" priority="86" stopIfTrue="1">
      <formula>O8&lt;=0</formula>
    </cfRule>
    <cfRule type="expression" dxfId="109" priority="87" stopIfTrue="1">
      <formula>O8&lt;1</formula>
    </cfRule>
    <cfRule type="expression" dxfId="20" priority="88">
      <formula>O8&gt;=1</formula>
    </cfRule>
  </conditionalFormatting>
  <conditionalFormatting sqref="O10 Q10 S10 U10">
    <cfRule type="expression" dxfId="108" priority="77" stopIfTrue="1">
      <formula>O10=""</formula>
    </cfRule>
    <cfRule type="expression" dxfId="107" priority="78" stopIfTrue="1">
      <formula>O10&lt;=0</formula>
    </cfRule>
    <cfRule type="expression" dxfId="106" priority="79" stopIfTrue="1">
      <formula>O10&lt;1</formula>
    </cfRule>
    <cfRule type="expression" dxfId="19" priority="80">
      <formula>O10&gt;=1</formula>
    </cfRule>
  </conditionalFormatting>
  <conditionalFormatting sqref="O11 Q11 S11 U11">
    <cfRule type="expression" dxfId="105" priority="73" stopIfTrue="1">
      <formula>O11=""</formula>
    </cfRule>
    <cfRule type="expression" dxfId="104" priority="74" stopIfTrue="1">
      <formula>O11&lt;=0</formula>
    </cfRule>
    <cfRule type="expression" dxfId="103" priority="75" stopIfTrue="1">
      <formula>O11&lt;1</formula>
    </cfRule>
    <cfRule type="expression" dxfId="18" priority="76">
      <formula>O11&gt;=1</formula>
    </cfRule>
  </conditionalFormatting>
  <conditionalFormatting sqref="M12">
    <cfRule type="expression" dxfId="102" priority="69" stopIfTrue="1">
      <formula>M12=""</formula>
    </cfRule>
    <cfRule type="expression" dxfId="101" priority="70" stopIfTrue="1">
      <formula>M12&lt;=0</formula>
    </cfRule>
    <cfRule type="expression" dxfId="100" priority="71" stopIfTrue="1">
      <formula>M12&lt;1</formula>
    </cfRule>
    <cfRule type="expression" dxfId="17" priority="72">
      <formula>M12&gt;=1</formula>
    </cfRule>
  </conditionalFormatting>
  <conditionalFormatting sqref="O12 Q12 S12 U12">
    <cfRule type="expression" dxfId="99" priority="65" stopIfTrue="1">
      <formula>O12=""</formula>
    </cfRule>
    <cfRule type="expression" dxfId="98" priority="66" stopIfTrue="1">
      <formula>O12&lt;=0</formula>
    </cfRule>
    <cfRule type="expression" dxfId="97" priority="67" stopIfTrue="1">
      <formula>O12&lt;1</formula>
    </cfRule>
    <cfRule type="expression" dxfId="16" priority="68">
      <formula>O12&gt;=1</formula>
    </cfRule>
  </conditionalFormatting>
  <conditionalFormatting sqref="M13">
    <cfRule type="expression" dxfId="96" priority="61" stopIfTrue="1">
      <formula>M13=""</formula>
    </cfRule>
    <cfRule type="expression" dxfId="95" priority="62" stopIfTrue="1">
      <formula>M13&lt;=0</formula>
    </cfRule>
    <cfRule type="expression" dxfId="94" priority="63" stopIfTrue="1">
      <formula>M13&lt;1</formula>
    </cfRule>
    <cfRule type="expression" dxfId="15" priority="64">
      <formula>M13&gt;=1</formula>
    </cfRule>
  </conditionalFormatting>
  <conditionalFormatting sqref="M15">
    <cfRule type="expression" dxfId="93" priority="53" stopIfTrue="1">
      <formula>M15=""</formula>
    </cfRule>
    <cfRule type="expression" dxfId="92" priority="54" stopIfTrue="1">
      <formula>M15&lt;=0</formula>
    </cfRule>
    <cfRule type="expression" dxfId="91" priority="55" stopIfTrue="1">
      <formula>M15&lt;1</formula>
    </cfRule>
    <cfRule type="expression" dxfId="14" priority="56">
      <formula>M15&gt;=1</formula>
    </cfRule>
  </conditionalFormatting>
  <conditionalFormatting sqref="M14">
    <cfRule type="expression" dxfId="90" priority="57" stopIfTrue="1">
      <formula>M14=""</formula>
    </cfRule>
    <cfRule type="expression" dxfId="89" priority="58" stopIfTrue="1">
      <formula>M14&lt;=0</formula>
    </cfRule>
    <cfRule type="expression" dxfId="88" priority="59" stopIfTrue="1">
      <formula>M14&lt;1</formula>
    </cfRule>
    <cfRule type="expression" dxfId="13" priority="60">
      <formula>M14&gt;=1</formula>
    </cfRule>
  </conditionalFormatting>
  <conditionalFormatting sqref="O13 Q13 S13 U13">
    <cfRule type="expression" dxfId="87" priority="49" stopIfTrue="1">
      <formula>O13=""</formula>
    </cfRule>
    <cfRule type="expression" dxfId="86" priority="50" stopIfTrue="1">
      <formula>O13&lt;=0</formula>
    </cfRule>
    <cfRule type="expression" dxfId="85" priority="51" stopIfTrue="1">
      <formula>O13&lt;1</formula>
    </cfRule>
    <cfRule type="expression" dxfId="12" priority="52">
      <formula>O13&gt;=1</formula>
    </cfRule>
  </conditionalFormatting>
  <conditionalFormatting sqref="O15 Q15 S15 U15">
    <cfRule type="expression" dxfId="84" priority="41" stopIfTrue="1">
      <formula>O15=""</formula>
    </cfRule>
    <cfRule type="expression" dxfId="83" priority="42" stopIfTrue="1">
      <formula>O15&lt;=0</formula>
    </cfRule>
    <cfRule type="expression" dxfId="82" priority="43" stopIfTrue="1">
      <formula>O15&lt;1</formula>
    </cfRule>
    <cfRule type="expression" dxfId="11" priority="44">
      <formula>O15&gt;=1</formula>
    </cfRule>
  </conditionalFormatting>
  <conditionalFormatting sqref="O14 Q14 S14 U14">
    <cfRule type="expression" dxfId="81" priority="45" stopIfTrue="1">
      <formula>O14=""</formula>
    </cfRule>
    <cfRule type="expression" dxfId="80" priority="46" stopIfTrue="1">
      <formula>O14&lt;=0</formula>
    </cfRule>
    <cfRule type="expression" dxfId="79" priority="47" stopIfTrue="1">
      <formula>O14&lt;1</formula>
    </cfRule>
    <cfRule type="expression" dxfId="10" priority="48">
      <formula>O14&gt;=1</formula>
    </cfRule>
  </conditionalFormatting>
  <conditionalFormatting sqref="M16">
    <cfRule type="expression" dxfId="78" priority="37" stopIfTrue="1">
      <formula>M16=""</formula>
    </cfRule>
    <cfRule type="expression" dxfId="77" priority="38" stopIfTrue="1">
      <formula>M16&lt;=0</formula>
    </cfRule>
    <cfRule type="expression" dxfId="76" priority="39" stopIfTrue="1">
      <formula>M16&lt;1</formula>
    </cfRule>
    <cfRule type="expression" dxfId="9" priority="40">
      <formula>M16&gt;=1</formula>
    </cfRule>
  </conditionalFormatting>
  <conditionalFormatting sqref="O16 Q16 S16 U16">
    <cfRule type="expression" dxfId="75" priority="33" stopIfTrue="1">
      <formula>O16=""</formula>
    </cfRule>
    <cfRule type="expression" dxfId="74" priority="34" stopIfTrue="1">
      <formula>O16&lt;=0</formula>
    </cfRule>
    <cfRule type="expression" dxfId="73" priority="35" stopIfTrue="1">
      <formula>O16&lt;1</formula>
    </cfRule>
    <cfRule type="expression" dxfId="8" priority="36">
      <formula>O16&gt;=1</formula>
    </cfRule>
  </conditionalFormatting>
  <conditionalFormatting sqref="M17">
    <cfRule type="expression" dxfId="72" priority="29" stopIfTrue="1">
      <formula>M17=""</formula>
    </cfRule>
    <cfRule type="expression" dxfId="71" priority="30" stopIfTrue="1">
      <formula>M17&lt;=0</formula>
    </cfRule>
    <cfRule type="expression" dxfId="70" priority="31" stopIfTrue="1">
      <formula>M17&lt;1</formula>
    </cfRule>
    <cfRule type="expression" dxfId="7" priority="32">
      <formula>M17&gt;=1</formula>
    </cfRule>
  </conditionalFormatting>
  <conditionalFormatting sqref="O17 Q17 S17 U17">
    <cfRule type="expression" dxfId="69" priority="25" stopIfTrue="1">
      <formula>O17=""</formula>
    </cfRule>
    <cfRule type="expression" dxfId="68" priority="26" stopIfTrue="1">
      <formula>O17&lt;=0</formula>
    </cfRule>
    <cfRule type="expression" dxfId="67" priority="27" stopIfTrue="1">
      <formula>O17&lt;1</formula>
    </cfRule>
    <cfRule type="expression" dxfId="6" priority="28">
      <formula>O17&gt;=1</formula>
    </cfRule>
  </conditionalFormatting>
  <conditionalFormatting sqref="M18">
    <cfRule type="expression" dxfId="66" priority="21" stopIfTrue="1">
      <formula>M18=""</formula>
    </cfRule>
    <cfRule type="expression" dxfId="65" priority="22" stopIfTrue="1">
      <formula>M18&lt;=0</formula>
    </cfRule>
    <cfRule type="expression" dxfId="64" priority="23" stopIfTrue="1">
      <formula>M18&lt;1</formula>
    </cfRule>
    <cfRule type="expression" dxfId="5" priority="24">
      <formula>M18&gt;=1</formula>
    </cfRule>
  </conditionalFormatting>
  <conditionalFormatting sqref="O18 Q18 S18 U18">
    <cfRule type="expression" dxfId="63" priority="17" stopIfTrue="1">
      <formula>O18=""</formula>
    </cfRule>
    <cfRule type="expression" dxfId="62" priority="18" stopIfTrue="1">
      <formula>O18&lt;=0</formula>
    </cfRule>
    <cfRule type="expression" dxfId="61" priority="19" stopIfTrue="1">
      <formula>O18&lt;1</formula>
    </cfRule>
    <cfRule type="expression" dxfId="4" priority="20">
      <formula>O18&gt;=1</formula>
    </cfRule>
  </conditionalFormatting>
  <conditionalFormatting sqref="M20">
    <cfRule type="expression" dxfId="60" priority="13" stopIfTrue="1">
      <formula>M20=""</formula>
    </cfRule>
    <cfRule type="expression" dxfId="59" priority="14" stopIfTrue="1">
      <formula>M20&lt;=0</formula>
    </cfRule>
    <cfRule type="expression" dxfId="58" priority="15" stopIfTrue="1">
      <formula>M20&lt;1</formula>
    </cfRule>
    <cfRule type="expression" dxfId="3" priority="16">
      <formula>M20&gt;=1</formula>
    </cfRule>
  </conditionalFormatting>
  <conditionalFormatting sqref="M19">
    <cfRule type="expression" dxfId="57" priority="9" stopIfTrue="1">
      <formula>M19=""</formula>
    </cfRule>
    <cfRule type="expression" dxfId="56" priority="10" stopIfTrue="1">
      <formula>M19&lt;=0</formula>
    </cfRule>
    <cfRule type="expression" dxfId="55" priority="11" stopIfTrue="1">
      <formula>M19&lt;1</formula>
    </cfRule>
    <cfRule type="expression" dxfId="2" priority="12">
      <formula>M19&gt;=1</formula>
    </cfRule>
  </conditionalFormatting>
  <conditionalFormatting sqref="O19 Q19 S19 U19">
    <cfRule type="expression" dxfId="54" priority="5" stopIfTrue="1">
      <formula>O19=""</formula>
    </cfRule>
    <cfRule type="expression" dxfId="53" priority="6" stopIfTrue="1">
      <formula>O19&lt;=0</formula>
    </cfRule>
    <cfRule type="expression" dxfId="52" priority="7" stopIfTrue="1">
      <formula>O19&lt;1</formula>
    </cfRule>
    <cfRule type="expression" dxfId="1" priority="8">
      <formula>O19&gt;=1</formula>
    </cfRule>
  </conditionalFormatting>
  <conditionalFormatting sqref="O20 Q20 S20 U20">
    <cfRule type="expression" dxfId="51" priority="1" stopIfTrue="1">
      <formula>O20=""</formula>
    </cfRule>
    <cfRule type="expression" dxfId="50" priority="2" stopIfTrue="1">
      <formula>O20&lt;=0</formula>
    </cfRule>
    <cfRule type="expression" dxfId="49" priority="3" stopIfTrue="1">
      <formula>O20&lt;1</formula>
    </cfRule>
    <cfRule type="expression" dxfId="0" priority="4">
      <formula>O20&gt;=1</formula>
    </cfRule>
  </conditionalFormatting>
  <dataValidations count="2">
    <dataValidation type="list" allowBlank="1" showInputMessage="1" showErrorMessage="1" sqref="M24:M35">
      <formula1>"1,2"</formula1>
    </dataValidation>
    <dataValidation type="list" allowBlank="1" showInputMessage="1" showErrorMessage="1" sqref="N24:N35">
      <formula1>"0%,10%,20%,30%,40%,50%,60%,70%,80%,90%,100%"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Common 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2020-11-30T09:43:50Z</dcterms:created>
  <dcterms:modified xsi:type="dcterms:W3CDTF">2021-06-04T05:26:49Z</dcterms:modified>
</cp:coreProperties>
</file>